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EAAC7EF-D6BE-4342-86C2-4B75C4732B06}"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6" i="10" l="1"/>
  <c r="S191" i="10"/>
  <c r="S286" i="10"/>
  <c r="S381" i="10"/>
  <c r="S476" i="10"/>
  <c r="S571" i="10"/>
  <c r="S666" i="10"/>
  <c r="S677" i="10"/>
  <c r="S761" i="10" s="1"/>
  <c r="S856" i="10"/>
  <c r="S951" i="10"/>
  <c r="S1046" i="10"/>
  <c r="S1141" i="10"/>
  <c r="S1236" i="10"/>
  <c r="S1331" i="10"/>
  <c r="S1426" i="10"/>
  <c r="S1521" i="10"/>
  <c r="S1616" i="10"/>
  <c r="S1711" i="10"/>
  <c r="S1806" i="10"/>
  <c r="S1901" i="10"/>
  <c r="S1908" i="10"/>
  <c r="S1996" i="10"/>
  <c r="S2091" i="10"/>
  <c r="S2186" i="10"/>
  <c r="S2281" i="10"/>
  <c r="S2376" i="10"/>
  <c r="S2471" i="10"/>
  <c r="S2566" i="10"/>
  <c r="S2661" i="10"/>
  <c r="S2756" i="10"/>
  <c r="S2851" i="10"/>
  <c r="S2946" i="10"/>
  <c r="S3041" i="10"/>
  <c r="S3136" i="10"/>
  <c r="S3174" i="10"/>
  <c r="S3231" i="10"/>
  <c r="S3326" i="10"/>
  <c r="S3421" i="10"/>
  <c r="S3516" i="10"/>
  <c r="S3611" i="10"/>
  <c r="S3706" i="10"/>
  <c r="S12" i="2" l="1"/>
  <c r="S16" i="2"/>
  <c r="R16" i="2"/>
  <c r="P1908" i="10" l="1"/>
  <c r="Q1908" i="10"/>
  <c r="R1908" i="10"/>
  <c r="O1908" i="10"/>
  <c r="R677"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<sst xmlns="http://schemas.openxmlformats.org/spreadsheetml/2006/main" count="526" uniqueCount="221">
  <si>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</si>
  <si>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</si>
  <si>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</si>
  <si>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</si>
  <si>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</si>
  <si>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</si>
  <si>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</si>
  <si>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</si>
  <si>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</si>
  <si>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</si>
  <si>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</si>
  <si>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</si>
  <si>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</si>
  <si>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</si>
  <si>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</si>
  <si>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</si>
  <si>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</si>
  <si>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</si>
  <si>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</si>
  <si>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</si>
  <si>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</si>
  <si>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</si>
  <si>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</si>
  <si>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</si>
  <si>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</si>
  <si>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</si>
  <si>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</si>
  <si>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</si>
  <si>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</si>
  <si>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</si>
  <si>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</si>
  <si>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</si>
  <si>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</si>
  <si>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</si>
  <si>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</si>
  <si>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</si>
  <si>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</si>
  <si>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</si>
  <si>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</si>
  <si>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</si>
  <si>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</si>
  <si>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</si>
  <si>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</si>
  <si>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</si>
  <si>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</si>
  <si>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</si>
  <si>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</si>
  <si>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</si>
  <si>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</si>
  <si>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</si>
  <si>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</si>
  <si>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</si>
  <si>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</si>
  <si>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</si>
  <si>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</si>
  <si>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</si>
  <si>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</si>
  <si>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</si>
  <si>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</si>
  <si>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</si>
  <si>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</si>
  <si>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</si>
  <si>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</si>
  <si>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</si>
  <si>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</si>
  <si>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</si>
  <si>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</si>
  <si>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</si>
  <si>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</si>
  <si>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</si>
  <si>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</si>
  <si>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</si>
  <si>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</si>
  <si>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</si>
  <si>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</si>
  <si>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</si>
  <si>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</si>
  <si>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</si>
  <si>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</si>
  <si>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</si>
  <si>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</si>
  <si>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</si>
  <si>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</si>
  <si>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</si>
  <si>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</si>
  <si>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</si>
  <si>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</si>
  <si>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</si>
  <si>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</si>
  <si>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</si>
  <si>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</si>
  <si>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</si>
  <si>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</si>
  <si>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</si>
  <si>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</si>
  <si>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</si>
  <si>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</si>
  <si>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</si>
  <si>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</si>
  <si>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</si>
  <si>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</si>
  <si>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</si>
  <si>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</si>
  <si>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</si>
  <si>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</si>
  <si>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</si>
  <si>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</si>
  <si>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</si>
  <si>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</si>
  <si>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</si>
  <si>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</si>
  <si>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</si>
  <si>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</si>
  <si>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</si>
  <si>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</si>
  <si>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</si>
  <si>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</si>
  <si>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</si>
  <si>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</si>
  <si>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</si>
  <si>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</si>
  <si>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</si>
  <si>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</si>
  <si>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</si>
  <si>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</si>
  <si>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</si>
  <si>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</si>
  <si>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</si>
  <si>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</si>
  <si>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</si>
  <si>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</si>
  <si>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</si>
  <si>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</si>
  <si>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</si>
  <si>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</si>
  <si>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</si>
  <si>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</si>
  <si>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</si>
  <si>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</si>
  <si>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</si>
  <si>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</si>
  <si>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</si>
  <si>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</si>
  <si>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</si>
  <si>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</si>
  <si>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</si>
  <si>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</si>
  <si>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</si>
  <si>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</si>
  <si>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</si>
  <si>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</si>
  <si>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</si>
  <si>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</si>
  <si>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</si>
  <si>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</si>
  <si>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</si>
  <si>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</si>
  <si>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</si>
  <si>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</si>
  <si>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</si>
  <si>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</si>
  <si>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</si>
  <si>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</si>
  <si>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</si>
  <si>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</si>
  <si>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</si>
  <si>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</si>
  <si>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</si>
  <si>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</si>
  <si>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</si>
  <si>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</si>
  <si>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</si>
  <si>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</si>
  <si>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</si>
  <si>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</si>
  <si>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</si>
  <si>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</si>
  <si>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</si>
  <si>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</si>
  <si>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</si>
  <si>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</si>
  <si>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</si>
  <si>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</si>
  <si>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</si>
  <si>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</si>
  <si>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</si>
  <si>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</si>
  <si>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</si>
  <si>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</si>
  <si>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</si>
  <si>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</si>
  <si>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</si>
  <si>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</si>
  <si>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</si>
  <si>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</si>
  <si>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</si>
  <si>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</si>
  <si>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</si>
  <si>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</si>
  <si>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</si>
  <si>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</si>
  <si>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</si>
  <si>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</si>
  <si>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</si>
  <si>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</si>
  <si>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</si>
  <si>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</si>
  <si>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</si>
  <si>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</si>
  <si>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</si>
  <si>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</si>
  <si>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</si>
  <si>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</si>
  <si>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</si>
  <si>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</si>
  <si>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</si>
  <si>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</si>
  <si>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</si>
  <si>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</si>
  <si>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Landsberg KU</t>
  </si>
  <si>
    <t xml:space="preserve">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</si>
</sst>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
      <sz val="10"/>
      <color rgb="FF00B05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4" fontId="1" fillId="0" borderId="0" applyFont="0" applyFill="0" applyBorder="0" applyAlignment="0" applyProtection="0"/>
  </cellStyleXfs>
  <cellXfs count="11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2" fillId="22" borderId="1" xfId="0" applyNumberFormat="1" applyFont="1" applyFill="1" applyBorder="1" applyProtection="1">
      <protection locked="0"/>
    </xf>
    <xf numFmtId="44" fontId="33" fillId="22" borderId="1" xfId="0" applyNumberFormat="1" applyFont="1" applyFill="1" applyBorder="1" applyProtection="1">
      <protection locked="0"/>
    </xf>
    <xf numFmtId="0" fontId="30" fillId="2" borderId="1" xfId="0" applyFont="1" applyFill="1" applyBorder="1" applyAlignment="1">
      <alignment vertical="center" wrapText="1"/>
    </xf>
    <xf numFmtId="0" fontId="30" fillId="2" borderId="1" xfId="0" applyFont="1" applyFill="1" applyBorder="1" applyAlignment="1">
      <alignment horizontal="left" vertical="center" wrapText="1"/>
    </xf>
    <xf numFmtId="44" fontId="29" fillId="0" borderId="0" xfId="0" applyNumberFormat="1" applyFont="1" applyAlignment="1">
      <alignment vertical="center"/>
    </xf>
    <xf numFmtId="44" fontId="26" fillId="22" borderId="7" xfId="66" applyFont="1" applyFill="1" applyBorder="1" applyAlignment="1" applyProtection="1">
      <alignment horizontal="right" vertical="center"/>
      <protection locked="0"/>
    </xf>
    <xf numFmtId="44" fontId="30" fillId="21" borderId="1" xfId="66" applyFont="1" applyFill="1" applyBorder="1" applyAlignment="1" applyProtection="1">
      <alignment horizontal="right" vertical="center"/>
    </xf>
    <xf numFmtId="44" fontId="26" fillId="22" borderId="1" xfId="66" applyFont="1" applyFill="1" applyBorder="1" applyAlignment="1" applyProtection="1">
      <alignment horizontal="right" vertical="center"/>
      <protection locked="0"/>
    </xf>
    <xf numFmtId="4" fontId="26" fillId="22" borderId="7" xfId="66" applyNumberFormat="1" applyFont="1" applyFill="1" applyBorder="1" applyAlignment="1" applyProtection="1">
      <alignment horizontal="right" vertical="center"/>
      <protection locked="0"/>
    </xf>
    <xf numFmtId="4" fontId="29" fillId="0" borderId="0" xfId="0" applyNumberFormat="1" applyFont="1" applyAlignment="1">
      <alignment vertical="center"/>
    </xf>
    <xf numFmtId="8" fontId="30" fillId="21" borderId="1" xfId="1" applyNumberFormat="1" applyFont="1" applyFill="1" applyBorder="1" applyAlignment="1" applyProtection="1">
      <alignment vertical="center"/>
    </xf>
    <xf numFmtId="44" fontId="9" fillId="2" borderId="1" xfId="65" applyNumberFormat="1" applyFont="1" applyFill="1" applyBorder="1"/>
    <xf numFmtId="4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10003419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71"/>
  <sheetViews>
    <sheetView showGridLines="0" zoomScale="70" zoomScaleNormal="70" workbookViewId="0">
      <pane xSplit="2" ySplit="1" topLeftCell="H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42" customWidth="1"/>
    <col min="2" max="2" width="72" style="90" customWidth="1"/>
    <col min="3" max="7" width="11.7109375" style="42" hidden="1" customWidth="1"/>
    <col min="8" max="8" width="24.5703125" style="42" bestFit="1" customWidth="1"/>
    <col min="9" max="18" width="25.85546875" style="42" bestFit="1" customWidth="1"/>
    <col min="19" max="19" width="22.42578125" style="42" customWidth="1"/>
    <col min="20" max="20" width="14.85546875" style="42" bestFit="1" customWidth="1"/>
    <col min="21" max="22" width="18" style="42" bestFit="1" customWidth="1"/>
    <col min="23" max="23" width="19.42578125" style="42" customWidth="1"/>
    <col min="24" max="24" width="17.140625" style="42" bestFit="1" customWidth="1"/>
    <col min="25" max="16384" width="11.42578125" style="42"/>
  </cols>
  <sheetData>
    <row r="1" spans="1:24"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4" ht="18.75" customHeight="1">
      <c r="A2" s="72" t="s">
        <v>20</v>
      </c>
      <c r="B2" s="86" t="s">
        <v>0</v>
      </c>
      <c r="C2" s="45"/>
      <c r="D2" s="45"/>
      <c r="E2" s="45"/>
      <c r="F2" s="45"/>
      <c r="G2" s="45"/>
      <c r="H2" s="45"/>
      <c r="I2" s="45"/>
      <c r="J2" s="45"/>
      <c r="K2" s="45"/>
      <c r="L2" s="45"/>
      <c r="M2" s="45"/>
      <c r="N2" s="45"/>
      <c r="O2" s="45"/>
      <c r="P2" s="45"/>
      <c r="Q2" s="45"/>
      <c r="R2" s="45"/>
      <c r="S2" s="45"/>
    </row>
    <row r="3" spans="1:24" ht="18.75" customHeight="1">
      <c r="A3" s="79">
        <v>1</v>
      </c>
      <c r="B3" s="82" t="s">
        <v>59</v>
      </c>
      <c r="C3" s="24"/>
      <c r="D3" s="24"/>
      <c r="E3" s="24"/>
      <c r="F3" s="24"/>
      <c r="G3" s="24"/>
      <c r="H3" s="110">
        <v>33481</v>
      </c>
      <c r="I3" s="110">
        <v>31651</v>
      </c>
      <c r="J3" s="110">
        <v>30226</v>
      </c>
      <c r="K3" s="110">
        <v>33262</v>
      </c>
      <c r="L3" s="110">
        <v>23969</v>
      </c>
      <c r="M3" s="110">
        <v>23582</v>
      </c>
      <c r="N3" s="110">
        <v>23557</v>
      </c>
      <c r="O3" s="110">
        <v>20944</v>
      </c>
      <c r="P3" s="110">
        <v>22275</v>
      </c>
      <c r="Q3" s="110">
        <v>23257</v>
      </c>
      <c r="R3" s="110">
        <v>27933</v>
      </c>
      <c r="S3" s="110">
        <v>24387.122047256842</v>
      </c>
    </row>
    <row r="4" spans="1:24" ht="18.75" customHeight="1">
      <c r="A4" s="79">
        <v>2</v>
      </c>
      <c r="B4" s="82" t="s">
        <v>31</v>
      </c>
      <c r="C4" s="24"/>
      <c r="D4" s="24"/>
      <c r="E4" s="24"/>
      <c r="F4" s="24"/>
      <c r="G4" s="24"/>
      <c r="H4" s="110">
        <v>18.809999999999999</v>
      </c>
      <c r="I4" s="110">
        <v>16.3</v>
      </c>
      <c r="J4" s="110">
        <v>17.579999999999998</v>
      </c>
      <c r="K4" s="110">
        <v>18.77</v>
      </c>
      <c r="L4" s="110">
        <v>13.03</v>
      </c>
      <c r="M4" s="110">
        <v>14.73</v>
      </c>
      <c r="N4" s="110">
        <v>13.52</v>
      </c>
      <c r="O4" s="110">
        <v>13.1</v>
      </c>
      <c r="P4" s="110">
        <v>13.23</v>
      </c>
      <c r="Q4" s="110">
        <v>14.29</v>
      </c>
      <c r="R4" s="110">
        <v>17.809999999999999</v>
      </c>
      <c r="S4" s="110">
        <v>14.869193084730671</v>
      </c>
    </row>
    <row r="5" spans="1:24" ht="18.75" customHeight="1">
      <c r="A5" s="80" t="s">
        <v>2</v>
      </c>
      <c r="B5" s="87" t="s">
        <v>1</v>
      </c>
      <c r="C5" s="45"/>
      <c r="D5" s="45"/>
      <c r="E5" s="45"/>
      <c r="F5" s="45"/>
      <c r="G5" s="45"/>
      <c r="H5" s="108">
        <v>9444743.1300000008</v>
      </c>
      <c r="I5" s="108">
        <v>10867397.5</v>
      </c>
      <c r="J5" s="108">
        <v>11548036.220000001</v>
      </c>
      <c r="K5" s="108">
        <v>12287999.859999999</v>
      </c>
      <c r="L5" s="108">
        <v>11652334.52</v>
      </c>
      <c r="M5" s="108">
        <v>12543675.562900003</v>
      </c>
      <c r="N5" s="108">
        <v>11926435.231399998</v>
      </c>
      <c r="O5" s="108">
        <v>12149457.05899</v>
      </c>
      <c r="P5" s="108">
        <v>12886040.9691</v>
      </c>
      <c r="Q5" s="108">
        <v>13209219.505000001</v>
      </c>
      <c r="R5" s="108">
        <v>12400055.74</v>
      </c>
      <c r="S5" s="108">
        <v>13297517.25</v>
      </c>
    </row>
    <row r="6" spans="1:24" ht="18.75" customHeight="1">
      <c r="A6" s="79">
        <v>1</v>
      </c>
      <c r="B6" s="104" t="s">
        <v>158</v>
      </c>
      <c r="C6" s="25"/>
      <c r="D6" s="25"/>
      <c r="E6" s="25"/>
      <c r="F6" s="25"/>
      <c r="G6" s="25"/>
      <c r="H6" s="107">
        <v>9444743.1300000008</v>
      </c>
      <c r="I6" s="107">
        <v>10867397.5</v>
      </c>
      <c r="J6" s="107">
        <v>11548036.220000001</v>
      </c>
      <c r="K6" s="107">
        <v>12287999.859999999</v>
      </c>
      <c r="L6" s="107">
        <v>11652334.52</v>
      </c>
      <c r="M6" s="107">
        <v>12543675.560000001</v>
      </c>
      <c r="N6" s="107">
        <v>11926435.231399998</v>
      </c>
      <c r="O6" s="107">
        <v>12149457.05899</v>
      </c>
      <c r="P6" s="107">
        <v>12886040.9691</v>
      </c>
      <c r="Q6" s="107">
        <v>13209219.505000001</v>
      </c>
      <c r="R6" s="107">
        <v>12400055.74</v>
      </c>
      <c r="S6" s="107">
        <v>13297517.25</v>
      </c>
      <c r="U6" s="111"/>
      <c r="V6" s="111"/>
      <c r="W6" s="111"/>
    </row>
    <row r="7" spans="1:24" ht="18.75" customHeight="1">
      <c r="A7" s="81" t="s">
        <v>75</v>
      </c>
      <c r="B7" s="104" t="s">
        <v>159</v>
      </c>
      <c r="C7" s="25"/>
      <c r="D7" s="25"/>
      <c r="E7" s="25"/>
      <c r="F7" s="25"/>
      <c r="G7" s="25"/>
      <c r="H7" s="107">
        <v>4461680.7</v>
      </c>
      <c r="I7" s="107">
        <v>5461771.4900000002</v>
      </c>
      <c r="J7" s="107">
        <v>5336536.9900000012</v>
      </c>
      <c r="K7" s="107">
        <v>5769110.2200000007</v>
      </c>
      <c r="L7" s="107">
        <v>5902341.7700000005</v>
      </c>
      <c r="M7" s="107">
        <v>6018313.2199999997</v>
      </c>
      <c r="N7" s="107">
        <v>5790742.2213999983</v>
      </c>
      <c r="O7" s="107">
        <v>5680453.8699999992</v>
      </c>
      <c r="P7" s="107">
        <v>6159148.0700000012</v>
      </c>
      <c r="Q7" s="107">
        <v>6381713.7999999998</v>
      </c>
      <c r="R7" s="107">
        <v>5634562.1600000011</v>
      </c>
      <c r="S7" s="107">
        <v>5685627.4600000009</v>
      </c>
      <c r="U7" s="111"/>
      <c r="V7" s="111"/>
      <c r="W7" s="111"/>
    </row>
    <row r="8" spans="1:24" ht="18.75" customHeight="1">
      <c r="A8" s="81" t="s">
        <v>89</v>
      </c>
      <c r="B8" s="104" t="s">
        <v>160</v>
      </c>
      <c r="C8" s="25"/>
      <c r="D8" s="25"/>
      <c r="E8" s="25"/>
      <c r="F8" s="25"/>
      <c r="G8" s="25"/>
      <c r="H8" s="107">
        <v>1028590.38</v>
      </c>
      <c r="I8" s="107">
        <v>890344.80999999994</v>
      </c>
      <c r="J8" s="107">
        <v>949532.69</v>
      </c>
      <c r="K8" s="107">
        <v>786126.64</v>
      </c>
      <c r="L8" s="107">
        <v>839321.83</v>
      </c>
      <c r="M8" s="107">
        <v>846239.42</v>
      </c>
      <c r="N8" s="107">
        <v>857711.66</v>
      </c>
      <c r="O8" s="107">
        <v>844011.08</v>
      </c>
      <c r="P8" s="107">
        <v>874598.28</v>
      </c>
      <c r="Q8" s="107">
        <v>820268.09</v>
      </c>
      <c r="R8" s="107">
        <v>853692.66</v>
      </c>
      <c r="S8" s="107">
        <v>836358.98</v>
      </c>
    </row>
    <row r="9" spans="1:24" ht="27.75" customHeight="1">
      <c r="A9" s="81" t="s">
        <v>100</v>
      </c>
      <c r="B9" s="104" t="s">
        <v>87</v>
      </c>
      <c r="C9" s="25"/>
      <c r="D9" s="25"/>
      <c r="E9" s="25"/>
      <c r="F9" s="25"/>
      <c r="G9" s="25"/>
      <c r="H9" s="107">
        <v>4983062.4300000006</v>
      </c>
      <c r="I9" s="107">
        <v>5405626.0099999998</v>
      </c>
      <c r="J9" s="107">
        <v>6211499.2300000004</v>
      </c>
      <c r="K9" s="107">
        <v>6518889.6399999987</v>
      </c>
      <c r="L9" s="107">
        <v>5749992.7499999991</v>
      </c>
      <c r="M9" s="107">
        <v>6525362.3399999999</v>
      </c>
      <c r="N9" s="107">
        <v>6135693.0099999998</v>
      </c>
      <c r="O9" s="107">
        <v>6469003.1900000004</v>
      </c>
      <c r="P9" s="107">
        <v>6726892.9000000004</v>
      </c>
      <c r="Q9" s="107">
        <v>6827505.71</v>
      </c>
      <c r="R9" s="107">
        <v>6765493.5799999991</v>
      </c>
      <c r="S9" s="107">
        <v>7611889.790000001</v>
      </c>
      <c r="T9" s="111"/>
      <c r="U9" s="111"/>
      <c r="V9" s="111"/>
      <c r="W9" s="111"/>
    </row>
    <row r="10" spans="1:24" ht="30">
      <c r="A10" s="79">
        <v>2</v>
      </c>
      <c r="B10" s="104" t="s">
        <v>36</v>
      </c>
      <c r="C10" s="25"/>
      <c r="D10" s="25"/>
      <c r="E10" s="25"/>
      <c r="F10" s="25"/>
      <c r="G10" s="25"/>
      <c r="H10" s="107">
        <v>0</v>
      </c>
      <c r="I10" s="107">
        <v>0</v>
      </c>
      <c r="J10" s="107">
        <v>0</v>
      </c>
      <c r="K10" s="107">
        <v>0</v>
      </c>
      <c r="L10" s="107">
        <v>0</v>
      </c>
      <c r="M10" s="107">
        <v>0</v>
      </c>
      <c r="N10" s="107">
        <v>0</v>
      </c>
      <c r="O10" s="107">
        <v>0</v>
      </c>
      <c r="P10" s="107">
        <v>0</v>
      </c>
      <c r="Q10" s="107">
        <v>0</v>
      </c>
      <c r="R10" s="107">
        <v>0</v>
      </c>
      <c r="S10" s="107">
        <v>0</v>
      </c>
      <c r="T10" s="106"/>
      <c r="U10" s="106"/>
      <c r="V10" s="106"/>
      <c r="W10" s="106"/>
    </row>
    <row r="11" spans="1:24" ht="18.75" customHeight="1">
      <c r="A11" s="79">
        <v>3</v>
      </c>
      <c r="B11" s="104" t="s">
        <v>58</v>
      </c>
      <c r="C11" s="25"/>
      <c r="D11" s="25"/>
      <c r="E11" s="25"/>
      <c r="F11" s="25"/>
      <c r="G11" s="25"/>
      <c r="H11" s="107">
        <v>62162.46</v>
      </c>
      <c r="I11" s="107">
        <v>170227.07</v>
      </c>
      <c r="J11" s="107">
        <v>116512.15999999999</v>
      </c>
      <c r="K11" s="107">
        <v>84347.9</v>
      </c>
      <c r="L11" s="107">
        <v>80155.69</v>
      </c>
      <c r="M11" s="107">
        <v>54947.27</v>
      </c>
      <c r="N11" s="107">
        <v>63064.07</v>
      </c>
      <c r="O11" s="107">
        <v>88359.19</v>
      </c>
      <c r="P11" s="107">
        <v>64160.82</v>
      </c>
      <c r="Q11" s="107">
        <v>76684</v>
      </c>
      <c r="R11" s="107">
        <v>69827.179999999993</v>
      </c>
      <c r="S11" s="107">
        <v>119405.96</v>
      </c>
    </row>
    <row r="12" spans="1:24" ht="18.75" customHeight="1">
      <c r="A12" s="80" t="s">
        <v>3</v>
      </c>
      <c r="B12" s="87" t="s">
        <v>5</v>
      </c>
      <c r="C12" s="45"/>
      <c r="D12" s="45"/>
      <c r="E12" s="45"/>
      <c r="F12" s="45"/>
      <c r="G12" s="45"/>
      <c r="H12" s="108">
        <v>409379.62000000023</v>
      </c>
      <c r="I12" s="108">
        <v>356449.19999999955</v>
      </c>
      <c r="J12" s="108">
        <v>202623.16999999998</v>
      </c>
      <c r="K12" s="108">
        <v>168167.43999999971</v>
      </c>
      <c r="L12" s="108">
        <v>188012.52429228046</v>
      </c>
      <c r="M12" s="108">
        <v>236882.77690050151</v>
      </c>
      <c r="N12" s="108">
        <v>280861.54372999998</v>
      </c>
      <c r="O12" s="108">
        <v>244242.4994041739</v>
      </c>
      <c r="P12" s="108">
        <v>270735.80355000001</v>
      </c>
      <c r="Q12" s="108">
        <v>285629.75679000001</v>
      </c>
      <c r="R12" s="108">
        <v>350304.88488000003</v>
      </c>
      <c r="S12" s="112">
        <f>S13</f>
        <v>425471.16000000003</v>
      </c>
    </row>
    <row r="13" spans="1:24" ht="18.75" customHeight="1">
      <c r="A13" s="79">
        <v>1</v>
      </c>
      <c r="B13" s="82" t="s">
        <v>37</v>
      </c>
      <c r="C13" s="25"/>
      <c r="D13" s="25"/>
      <c r="E13" s="25"/>
      <c r="F13" s="25"/>
      <c r="G13" s="25"/>
      <c r="H13" s="107">
        <v>409379.62000000023</v>
      </c>
      <c r="I13" s="107">
        <v>356449.19999999955</v>
      </c>
      <c r="J13" s="107">
        <v>202623.16999999998</v>
      </c>
      <c r="K13" s="107">
        <v>168167.43999999971</v>
      </c>
      <c r="L13" s="107">
        <v>188012.52</v>
      </c>
      <c r="M13" s="107">
        <v>236882.78</v>
      </c>
      <c r="N13" s="107">
        <v>280861.53999999998</v>
      </c>
      <c r="O13" s="107">
        <v>244242.5</v>
      </c>
      <c r="P13" s="107">
        <v>270735.8</v>
      </c>
      <c r="Q13" s="107">
        <v>285629.76</v>
      </c>
      <c r="R13" s="107">
        <v>350304.88</v>
      </c>
      <c r="S13" s="107">
        <v>425471.16000000003</v>
      </c>
    </row>
    <row r="14" spans="1:24" ht="30">
      <c r="A14" s="81" t="s">
        <v>75</v>
      </c>
      <c r="B14" s="82" t="s">
        <v>80</v>
      </c>
      <c r="C14" s="25"/>
      <c r="D14" s="25"/>
      <c r="E14" s="25"/>
      <c r="F14" s="25"/>
      <c r="G14" s="25"/>
      <c r="H14" s="107">
        <v>0</v>
      </c>
      <c r="I14" s="107">
        <v>0</v>
      </c>
      <c r="J14" s="107">
        <v>0</v>
      </c>
      <c r="K14" s="107">
        <v>0</v>
      </c>
      <c r="L14" s="107">
        <v>0</v>
      </c>
      <c r="M14" s="107">
        <v>0</v>
      </c>
      <c r="N14" s="107">
        <v>0</v>
      </c>
      <c r="O14" s="107">
        <v>0</v>
      </c>
      <c r="P14" s="107">
        <v>0</v>
      </c>
      <c r="Q14" s="107">
        <v>0</v>
      </c>
      <c r="R14" s="107">
        <v>0</v>
      </c>
      <c r="S14" s="107">
        <v>0</v>
      </c>
    </row>
    <row r="15" spans="1:24" ht="33.75" customHeight="1">
      <c r="A15" s="81" t="s">
        <v>89</v>
      </c>
      <c r="B15" s="82" t="s">
        <v>90</v>
      </c>
      <c r="C15" s="25"/>
      <c r="D15" s="25"/>
      <c r="E15" s="25"/>
      <c r="F15" s="25"/>
      <c r="G15" s="25"/>
      <c r="H15" s="107">
        <v>79361</v>
      </c>
      <c r="I15" s="107">
        <v>67978</v>
      </c>
      <c r="J15" s="107">
        <v>69077.740000000005</v>
      </c>
      <c r="K15" s="107">
        <v>107958</v>
      </c>
      <c r="L15" s="107">
        <v>102631</v>
      </c>
      <c r="M15" s="107">
        <v>109448</v>
      </c>
      <c r="N15" s="107">
        <v>136280.51999999999</v>
      </c>
      <c r="O15" s="107">
        <v>82629.23</v>
      </c>
      <c r="P15" s="107">
        <v>77237.61</v>
      </c>
      <c r="Q15" s="107">
        <v>68274.850000000006</v>
      </c>
      <c r="R15" s="107">
        <v>69965.14</v>
      </c>
      <c r="S15" s="107">
        <v>53997.67</v>
      </c>
      <c r="U15" s="111"/>
      <c r="X15" s="106"/>
    </row>
    <row r="16" spans="1:24" ht="18.75" customHeight="1">
      <c r="A16" s="80" t="s">
        <v>4</v>
      </c>
      <c r="B16" s="87" t="s">
        <v>32</v>
      </c>
      <c r="C16" s="45"/>
      <c r="D16" s="45"/>
      <c r="E16" s="45"/>
      <c r="F16" s="45"/>
      <c r="G16" s="45"/>
      <c r="H16" s="108">
        <v>5443615.6999999993</v>
      </c>
      <c r="I16" s="108">
        <v>5552477.4299999988</v>
      </c>
      <c r="J16" s="108">
        <v>5963467.3500000006</v>
      </c>
      <c r="K16" s="108">
        <v>5912177.1100000003</v>
      </c>
      <c r="L16" s="108">
        <v>5720606.1210875325</v>
      </c>
      <c r="M16" s="108">
        <v>6042534.2070469912</v>
      </c>
      <c r="N16" s="108">
        <v>5832872.9171000002</v>
      </c>
      <c r="O16" s="108">
        <v>6242322.0154800005</v>
      </c>
      <c r="P16" s="108">
        <v>6303350.6130299997</v>
      </c>
      <c r="Q16" s="108">
        <v>7007965.9477900006</v>
      </c>
      <c r="R16" s="108">
        <f>R17+R18+R21+R24</f>
        <v>7566154.7000000002</v>
      </c>
      <c r="S16" s="108">
        <f>S17+S18+S21+S24</f>
        <v>7217813.8694699993</v>
      </c>
      <c r="U16" s="111"/>
      <c r="X16" s="106"/>
    </row>
    <row r="17" spans="1:24" ht="18.75" customHeight="1">
      <c r="A17" s="79">
        <v>1</v>
      </c>
      <c r="B17" s="104" t="s">
        <v>165</v>
      </c>
      <c r="C17" s="25"/>
      <c r="D17" s="25"/>
      <c r="E17" s="25"/>
      <c r="F17" s="25"/>
      <c r="G17" s="25"/>
      <c r="H17" s="107">
        <v>930995.09999999986</v>
      </c>
      <c r="I17" s="107">
        <v>1024753.6399999999</v>
      </c>
      <c r="J17" s="107">
        <v>651744.16</v>
      </c>
      <c r="K17" s="107">
        <v>951920.19000000018</v>
      </c>
      <c r="L17" s="107">
        <v>843752.51</v>
      </c>
      <c r="M17" s="107">
        <v>957412.11</v>
      </c>
      <c r="N17" s="107">
        <v>874624</v>
      </c>
      <c r="O17" s="107">
        <v>950148.65</v>
      </c>
      <c r="P17" s="107">
        <v>968202.64</v>
      </c>
      <c r="Q17" s="107">
        <v>956451.78</v>
      </c>
      <c r="R17" s="107">
        <v>1181651.02</v>
      </c>
      <c r="S17" s="107">
        <v>996864.5</v>
      </c>
      <c r="U17" s="111"/>
      <c r="X17" s="106"/>
    </row>
    <row r="18" spans="1:24" ht="18.75" customHeight="1">
      <c r="A18" s="83">
        <v>2</v>
      </c>
      <c r="B18" s="104" t="s">
        <v>38</v>
      </c>
      <c r="C18" s="25"/>
      <c r="D18" s="25"/>
      <c r="E18" s="25"/>
      <c r="F18" s="25"/>
      <c r="G18" s="25"/>
      <c r="H18" s="107">
        <v>2978049.19</v>
      </c>
      <c r="I18" s="107">
        <v>3093867.9299999997</v>
      </c>
      <c r="J18" s="107">
        <v>3820552.6399999997</v>
      </c>
      <c r="K18" s="107">
        <v>3670028.35</v>
      </c>
      <c r="L18" s="107">
        <v>3530043.65</v>
      </c>
      <c r="M18" s="107">
        <v>3693457.42</v>
      </c>
      <c r="N18" s="107">
        <v>3547761.05</v>
      </c>
      <c r="O18" s="107">
        <v>3859583.91</v>
      </c>
      <c r="P18" s="107">
        <v>3745231.04</v>
      </c>
      <c r="Q18" s="107">
        <v>4482547.5999999996</v>
      </c>
      <c r="R18" s="107">
        <v>4569356.71</v>
      </c>
      <c r="S18" s="107">
        <v>4449318.2699999996</v>
      </c>
      <c r="T18" s="111"/>
      <c r="U18" s="111"/>
      <c r="X18" s="106"/>
    </row>
    <row r="19" spans="1:24" ht="18.75" customHeight="1">
      <c r="A19" s="81" t="s">
        <v>97</v>
      </c>
      <c r="B19" s="104" t="s">
        <v>39</v>
      </c>
      <c r="C19" s="25"/>
      <c r="D19" s="25"/>
      <c r="E19" s="25"/>
      <c r="F19" s="25"/>
      <c r="G19" s="25"/>
      <c r="H19" s="107">
        <v>0</v>
      </c>
      <c r="I19" s="107">
        <v>0</v>
      </c>
      <c r="J19" s="107">
        <v>0</v>
      </c>
      <c r="K19" s="107">
        <v>0</v>
      </c>
      <c r="L19" s="107">
        <v>0</v>
      </c>
      <c r="M19" s="107">
        <v>0</v>
      </c>
      <c r="N19" s="107">
        <v>0</v>
      </c>
      <c r="O19" s="107">
        <v>0</v>
      </c>
      <c r="P19" s="107">
        <v>0</v>
      </c>
      <c r="Q19" s="107">
        <v>0</v>
      </c>
      <c r="R19" s="107">
        <v>0</v>
      </c>
      <c r="S19" s="107">
        <v>0</v>
      </c>
      <c r="T19" s="111"/>
      <c r="U19" s="111"/>
      <c r="X19" s="106"/>
    </row>
    <row r="20" spans="1:24" ht="30">
      <c r="A20" s="81" t="s">
        <v>98</v>
      </c>
      <c r="B20" s="104" t="s">
        <v>79</v>
      </c>
      <c r="C20" s="25"/>
      <c r="D20" s="25"/>
      <c r="E20" s="25"/>
      <c r="F20" s="25"/>
      <c r="G20" s="25"/>
      <c r="H20" s="107">
        <v>1855834.54</v>
      </c>
      <c r="I20" s="107">
        <v>2158544.85</v>
      </c>
      <c r="J20" s="107">
        <v>2257350.2999999998</v>
      </c>
      <c r="K20" s="107">
        <v>2198463.1800000002</v>
      </c>
      <c r="L20" s="107">
        <v>2346734.2800000003</v>
      </c>
      <c r="M20" s="107">
        <v>2514747.6300000004</v>
      </c>
      <c r="N20" s="107">
        <v>2832628</v>
      </c>
      <c r="O20" s="107">
        <v>3112977.78</v>
      </c>
      <c r="P20" s="107">
        <v>2940586.14</v>
      </c>
      <c r="Q20" s="107">
        <v>3618554</v>
      </c>
      <c r="R20" s="107">
        <v>3684364.97</v>
      </c>
      <c r="S20" s="107">
        <v>3808927.33</v>
      </c>
      <c r="U20" s="111"/>
      <c r="V20" s="111"/>
      <c r="W20" s="111"/>
      <c r="X20" s="111"/>
    </row>
    <row r="21" spans="1:24" ht="18.75" customHeight="1">
      <c r="A21" s="79">
        <v>3</v>
      </c>
      <c r="B21" s="104" t="s">
        <v>40</v>
      </c>
      <c r="C21" s="25"/>
      <c r="D21" s="25"/>
      <c r="E21" s="25"/>
      <c r="F21" s="25"/>
      <c r="G21" s="25"/>
      <c r="H21" s="107">
        <v>1253171.8499999996</v>
      </c>
      <c r="I21" s="107">
        <v>1118794.2699999998</v>
      </c>
      <c r="J21" s="107">
        <v>1159080.3599999999</v>
      </c>
      <c r="K21" s="107">
        <v>961936.54</v>
      </c>
      <c r="L21" s="107">
        <v>1032700.33</v>
      </c>
      <c r="M21" s="107">
        <v>1080298.57</v>
      </c>
      <c r="N21" s="107">
        <v>1079948</v>
      </c>
      <c r="O21" s="107">
        <v>1074022.96</v>
      </c>
      <c r="P21" s="107">
        <v>1186645.5</v>
      </c>
      <c r="Q21" s="107">
        <v>1177142.08</v>
      </c>
      <c r="R21" s="107">
        <v>1333625.58</v>
      </c>
      <c r="S21" s="107">
        <v>1211005.76</v>
      </c>
      <c r="T21" s="111"/>
      <c r="U21" s="111"/>
    </row>
    <row r="22" spans="1:24" ht="18.75" customHeight="1">
      <c r="A22" s="81" t="s">
        <v>99</v>
      </c>
      <c r="B22" s="104" t="s">
        <v>57</v>
      </c>
      <c r="C22" s="25"/>
      <c r="D22" s="25"/>
      <c r="E22" s="25"/>
      <c r="F22" s="25"/>
      <c r="G22" s="25"/>
      <c r="H22" s="107">
        <v>1028590.38</v>
      </c>
      <c r="I22" s="107">
        <v>900914.48</v>
      </c>
      <c r="J22" s="107">
        <v>940638.45</v>
      </c>
      <c r="K22" s="107">
        <v>810716.26</v>
      </c>
      <c r="L22" s="107">
        <v>851498.46</v>
      </c>
      <c r="M22" s="107">
        <v>846239.41999999993</v>
      </c>
      <c r="N22" s="107">
        <v>857710.51</v>
      </c>
      <c r="O22" s="107">
        <v>844011.08</v>
      </c>
      <c r="P22" s="107">
        <v>874598.28</v>
      </c>
      <c r="Q22" s="107">
        <v>820268.09</v>
      </c>
      <c r="R22" s="107">
        <v>853692.66</v>
      </c>
      <c r="S22" s="107">
        <v>836358.98</v>
      </c>
      <c r="U22" s="111"/>
      <c r="V22" s="111"/>
      <c r="W22" s="111"/>
    </row>
    <row r="23" spans="1:24" ht="18.75" customHeight="1">
      <c r="A23" s="81" t="s">
        <v>103</v>
      </c>
      <c r="B23" s="104" t="s">
        <v>104</v>
      </c>
      <c r="C23" s="25"/>
      <c r="D23" s="25"/>
      <c r="E23" s="25"/>
      <c r="F23" s="25"/>
      <c r="G23" s="25"/>
      <c r="H23" s="107">
        <v>0</v>
      </c>
      <c r="I23" s="107">
        <v>0</v>
      </c>
      <c r="J23" s="107">
        <v>0</v>
      </c>
      <c r="K23" s="107">
        <v>0</v>
      </c>
      <c r="L23" s="107">
        <v>0</v>
      </c>
      <c r="M23" s="107">
        <v>0</v>
      </c>
      <c r="N23" s="107">
        <v>0</v>
      </c>
      <c r="O23" s="107">
        <v>0</v>
      </c>
      <c r="P23" s="107">
        <v>0</v>
      </c>
      <c r="Q23" s="107">
        <v>0</v>
      </c>
      <c r="R23" s="107">
        <v>0</v>
      </c>
      <c r="S23" s="107">
        <v>0</v>
      </c>
    </row>
    <row r="24" spans="1:24" ht="30">
      <c r="A24" s="79">
        <v>4</v>
      </c>
      <c r="B24" s="104" t="s">
        <v>41</v>
      </c>
      <c r="C24" s="25"/>
      <c r="D24" s="25"/>
      <c r="E24" s="25"/>
      <c r="F24" s="25"/>
      <c r="G24" s="25"/>
      <c r="H24" s="107">
        <v>281399.56</v>
      </c>
      <c r="I24" s="107">
        <v>315061.58999999997</v>
      </c>
      <c r="J24" s="107">
        <v>332090.19</v>
      </c>
      <c r="K24" s="107">
        <v>328292.03000000003</v>
      </c>
      <c r="L24" s="107">
        <v>314109.63</v>
      </c>
      <c r="M24" s="107">
        <v>311366.11</v>
      </c>
      <c r="N24" s="107">
        <v>330539.87</v>
      </c>
      <c r="O24" s="107">
        <v>358566.49</v>
      </c>
      <c r="P24" s="107">
        <v>403271.43</v>
      </c>
      <c r="Q24" s="107">
        <v>391824.49</v>
      </c>
      <c r="R24" s="107">
        <v>481521.39</v>
      </c>
      <c r="S24" s="107">
        <v>560625.33947000001</v>
      </c>
    </row>
    <row r="25" spans="1:24" ht="18.75" customHeight="1">
      <c r="A25" s="79">
        <v>5</v>
      </c>
      <c r="B25" s="104" t="s">
        <v>42</v>
      </c>
      <c r="C25" s="25"/>
      <c r="D25" s="25"/>
      <c r="E25" s="25"/>
      <c r="F25" s="25"/>
      <c r="G25" s="25"/>
      <c r="H25" s="107">
        <v>3405.92</v>
      </c>
      <c r="I25" s="107">
        <v>2215.06</v>
      </c>
      <c r="J25" s="107">
        <v>5143.8</v>
      </c>
      <c r="K25" s="107">
        <v>3708.02</v>
      </c>
      <c r="L25" s="107">
        <v>2471</v>
      </c>
      <c r="M25" s="107">
        <v>1540.55</v>
      </c>
      <c r="N25" s="107">
        <v>1745.08</v>
      </c>
      <c r="O25" s="107">
        <v>1979.5</v>
      </c>
      <c r="P25" s="107">
        <v>2206.0500000000002</v>
      </c>
      <c r="Q25" s="107">
        <v>2268.88</v>
      </c>
      <c r="R25" s="107">
        <v>2273.0700000000002</v>
      </c>
      <c r="S25" s="107">
        <v>2277.25</v>
      </c>
    </row>
    <row r="26" spans="1:24" ht="18.75" customHeight="1">
      <c r="A26" s="79">
        <v>6</v>
      </c>
      <c r="B26" s="104" t="s">
        <v>43</v>
      </c>
      <c r="C26" s="25"/>
      <c r="D26" s="25"/>
      <c r="E26" s="25"/>
      <c r="F26" s="25"/>
      <c r="G26" s="25"/>
      <c r="H26" s="107">
        <v>49315.73</v>
      </c>
      <c r="I26" s="107">
        <v>74060.960000000006</v>
      </c>
      <c r="J26" s="107">
        <v>27441.77</v>
      </c>
      <c r="K26" s="107">
        <v>29958.560000000001</v>
      </c>
      <c r="L26" s="107">
        <v>14185.64</v>
      </c>
      <c r="M26" s="107">
        <v>10732.48</v>
      </c>
      <c r="N26" s="107">
        <v>10031.08</v>
      </c>
      <c r="O26" s="107">
        <v>9481.09</v>
      </c>
      <c r="P26" s="107">
        <v>9020.42</v>
      </c>
      <c r="Q26" s="107">
        <v>8724.26</v>
      </c>
      <c r="R26" s="107">
        <v>8318.1299999999992</v>
      </c>
      <c r="S26" s="107">
        <v>10268.589099999999</v>
      </c>
    </row>
    <row r="27" spans="1:24" ht="18.75" customHeight="1">
      <c r="A27" s="79">
        <v>7</v>
      </c>
      <c r="B27" s="104" t="s">
        <v>60</v>
      </c>
      <c r="C27" s="25"/>
      <c r="D27" s="25"/>
      <c r="E27" s="25"/>
      <c r="F27" s="25"/>
      <c r="G27" s="25"/>
      <c r="H27" s="107">
        <v>10499.11</v>
      </c>
      <c r="I27" s="107">
        <v>37552.870000000003</v>
      </c>
      <c r="J27" s="107">
        <v>23481.149999999998</v>
      </c>
      <c r="K27" s="107">
        <v>33651.25</v>
      </c>
      <c r="L27" s="107">
        <v>6019.57</v>
      </c>
      <c r="M27" s="107">
        <v>4394.0899999999992</v>
      </c>
      <c r="N27" s="107">
        <v>16630.88</v>
      </c>
      <c r="O27" s="107">
        <v>21174.55</v>
      </c>
      <c r="P27" s="107">
        <v>15814.03</v>
      </c>
      <c r="Q27" s="107">
        <v>64166.96</v>
      </c>
      <c r="R27" s="107">
        <v>11054.98</v>
      </c>
      <c r="S27" s="107">
        <v>13679.173500000001</v>
      </c>
    </row>
    <row r="28" spans="1:24" ht="18.75" customHeight="1">
      <c r="A28" s="84" t="s">
        <v>105</v>
      </c>
      <c r="B28" s="105" t="s">
        <v>166</v>
      </c>
      <c r="C28" s="25"/>
      <c r="D28" s="25"/>
      <c r="E28" s="25"/>
      <c r="F28" s="25"/>
      <c r="G28" s="25"/>
      <c r="H28" s="107">
        <v>0</v>
      </c>
      <c r="I28" s="107">
        <v>0</v>
      </c>
      <c r="J28" s="107">
        <v>0</v>
      </c>
      <c r="K28" s="107">
        <v>0</v>
      </c>
      <c r="L28" s="107">
        <v>0</v>
      </c>
      <c r="M28" s="107">
        <v>0</v>
      </c>
      <c r="N28" s="107">
        <v>0</v>
      </c>
      <c r="O28" s="107">
        <v>0</v>
      </c>
      <c r="P28" s="107">
        <v>0</v>
      </c>
      <c r="Q28" s="107">
        <v>0</v>
      </c>
      <c r="R28" s="107">
        <v>0</v>
      </c>
      <c r="S28" s="107">
        <v>0</v>
      </c>
    </row>
    <row r="29" spans="1:24" ht="18.75" customHeight="1">
      <c r="A29" s="84" t="s">
        <v>106</v>
      </c>
      <c r="B29" s="105" t="s">
        <v>107</v>
      </c>
      <c r="C29" s="25"/>
      <c r="D29" s="25"/>
      <c r="E29" s="25"/>
      <c r="F29" s="25"/>
      <c r="G29" s="25"/>
      <c r="H29" s="107">
        <v>0</v>
      </c>
      <c r="I29" s="107">
        <v>0</v>
      </c>
      <c r="J29" s="107">
        <v>0</v>
      </c>
      <c r="K29" s="107">
        <v>0</v>
      </c>
      <c r="L29" s="107">
        <v>0</v>
      </c>
      <c r="M29" s="107">
        <v>0</v>
      </c>
      <c r="N29" s="107">
        <v>0</v>
      </c>
      <c r="O29" s="107">
        <v>0</v>
      </c>
      <c r="P29" s="107">
        <v>0</v>
      </c>
      <c r="Q29" s="107">
        <v>0</v>
      </c>
      <c r="R29" s="107">
        <v>0</v>
      </c>
      <c r="S29" s="107">
        <v>0</v>
      </c>
    </row>
    <row r="30" spans="1:24" ht="18.75" customHeight="1">
      <c r="A30" s="72" t="s">
        <v>21</v>
      </c>
      <c r="B30" s="86" t="s">
        <v>73</v>
      </c>
      <c r="C30" s="45"/>
      <c r="D30" s="45"/>
      <c r="E30" s="45"/>
      <c r="F30" s="45"/>
      <c r="G30" s="45"/>
      <c r="H30" s="108"/>
      <c r="I30" s="108"/>
      <c r="J30" s="108"/>
      <c r="K30" s="108"/>
      <c r="L30" s="108"/>
      <c r="M30" s="108"/>
      <c r="N30" s="108"/>
      <c r="O30" s="108"/>
      <c r="P30" s="108"/>
      <c r="Q30" s="108"/>
      <c r="R30" s="108"/>
      <c r="S30" s="45"/>
    </row>
    <row r="31" spans="1:24" ht="18.75" customHeight="1">
      <c r="A31" s="46">
        <v>1</v>
      </c>
      <c r="B31" s="88" t="s">
        <v>167</v>
      </c>
      <c r="C31" s="25"/>
      <c r="D31" s="25"/>
      <c r="E31" s="25"/>
      <c r="F31" s="25"/>
      <c r="G31" s="25"/>
      <c r="H31" s="107">
        <v>1235282.4099999999</v>
      </c>
      <c r="I31" s="107">
        <v>756136.66</v>
      </c>
      <c r="J31" s="107">
        <v>1727941.21</v>
      </c>
      <c r="K31" s="107">
        <v>3119724.98</v>
      </c>
      <c r="L31" s="107">
        <v>5477404.9199999999</v>
      </c>
      <c r="M31" s="107">
        <v>4850810.5699999994</v>
      </c>
      <c r="N31" s="107">
        <v>5104984.8099999996</v>
      </c>
      <c r="O31" s="107">
        <v>4301909.0199999996</v>
      </c>
      <c r="P31" s="107">
        <v>4175850.55</v>
      </c>
      <c r="Q31" s="107">
        <v>4730473.07</v>
      </c>
      <c r="R31" s="107">
        <v>4688633.45</v>
      </c>
      <c r="S31" s="107">
        <v>3585735.51</v>
      </c>
    </row>
    <row r="32" spans="1:24" ht="18.75" customHeight="1">
      <c r="A32" s="58" t="s">
        <v>75</v>
      </c>
      <c r="B32" s="88" t="s">
        <v>168</v>
      </c>
      <c r="C32" s="25"/>
      <c r="D32" s="25"/>
      <c r="E32" s="25"/>
      <c r="F32" s="25"/>
      <c r="G32" s="25"/>
      <c r="H32" s="107">
        <v>1000000</v>
      </c>
      <c r="I32" s="107">
        <v>1000000</v>
      </c>
      <c r="J32" s="107">
        <v>1000000</v>
      </c>
      <c r="K32" s="107">
        <v>1000000</v>
      </c>
      <c r="L32" s="107">
        <v>1000000</v>
      </c>
      <c r="M32" s="107">
        <v>1000000</v>
      </c>
      <c r="N32" s="107">
        <v>1000000</v>
      </c>
      <c r="O32" s="107">
        <v>1000000</v>
      </c>
      <c r="P32" s="107">
        <v>1000000</v>
      </c>
      <c r="Q32" s="107">
        <v>1000000</v>
      </c>
      <c r="R32" s="107">
        <v>1000000</v>
      </c>
      <c r="S32" s="107">
        <v>1000000</v>
      </c>
    </row>
    <row r="33" spans="1:19" ht="18.75" customHeight="1">
      <c r="A33" s="58" t="s">
        <v>89</v>
      </c>
      <c r="B33" s="88" t="s">
        <v>169</v>
      </c>
      <c r="C33" s="25"/>
      <c r="D33" s="25"/>
      <c r="E33" s="25"/>
      <c r="F33" s="25"/>
      <c r="G33" s="25"/>
      <c r="H33" s="107">
        <v>1193969.0899999999</v>
      </c>
      <c r="I33" s="107">
        <v>510834.53</v>
      </c>
      <c r="J33" s="107">
        <v>996659.85000000009</v>
      </c>
      <c r="K33" s="107">
        <v>1653347.7799999998</v>
      </c>
      <c r="L33" s="107">
        <v>4657839.7300000004</v>
      </c>
      <c r="M33" s="107">
        <v>3625315.4799999995</v>
      </c>
      <c r="N33" s="107">
        <v>3935093.18</v>
      </c>
      <c r="O33" s="107">
        <v>3151748.8699999996</v>
      </c>
      <c r="P33" s="107">
        <v>2858129.34</v>
      </c>
      <c r="Q33" s="107">
        <v>3872992.91</v>
      </c>
      <c r="R33" s="107">
        <v>4965238.7200000007</v>
      </c>
      <c r="S33" s="107">
        <v>3083917.7837149999</v>
      </c>
    </row>
    <row r="34" spans="1:19" ht="18.75" customHeight="1">
      <c r="A34" s="58" t="s">
        <v>100</v>
      </c>
      <c r="B34" s="88" t="s">
        <v>170</v>
      </c>
      <c r="C34" s="25"/>
      <c r="D34" s="25"/>
      <c r="E34" s="25"/>
      <c r="F34" s="25"/>
      <c r="G34" s="25"/>
      <c r="H34" s="107">
        <v>0</v>
      </c>
      <c r="I34" s="107">
        <v>0</v>
      </c>
      <c r="J34" s="107">
        <v>0</v>
      </c>
      <c r="K34" s="107">
        <v>0</v>
      </c>
      <c r="L34" s="107">
        <v>0</v>
      </c>
      <c r="M34" s="107">
        <v>0</v>
      </c>
      <c r="N34" s="107">
        <v>0</v>
      </c>
      <c r="O34" s="107">
        <v>0</v>
      </c>
      <c r="P34" s="107">
        <v>0</v>
      </c>
      <c r="Q34" s="107">
        <v>0</v>
      </c>
      <c r="R34" s="107">
        <v>0</v>
      </c>
      <c r="S34" s="107">
        <v>0</v>
      </c>
    </row>
    <row r="35" spans="1:19" ht="18.75" customHeight="1">
      <c r="A35" s="58" t="s">
        <v>101</v>
      </c>
      <c r="B35" s="88" t="s">
        <v>171</v>
      </c>
      <c r="C35" s="25"/>
      <c r="D35" s="25"/>
      <c r="E35" s="25"/>
      <c r="F35" s="25"/>
      <c r="G35" s="25"/>
      <c r="H35" s="107">
        <v>0</v>
      </c>
      <c r="I35" s="107">
        <v>0</v>
      </c>
      <c r="J35" s="107">
        <v>0</v>
      </c>
      <c r="K35" s="107">
        <v>0</v>
      </c>
      <c r="L35" s="107">
        <v>0</v>
      </c>
      <c r="M35" s="107">
        <v>0</v>
      </c>
      <c r="N35" s="107">
        <v>0</v>
      </c>
      <c r="O35" s="107">
        <v>0</v>
      </c>
      <c r="P35" s="107">
        <v>0</v>
      </c>
      <c r="Q35" s="107">
        <v>0</v>
      </c>
      <c r="R35" s="107">
        <v>0</v>
      </c>
      <c r="S35" s="107">
        <v>0</v>
      </c>
    </row>
    <row r="36" spans="1:19" ht="18.75" customHeight="1">
      <c r="A36" s="58" t="s">
        <v>102</v>
      </c>
      <c r="B36" s="88" t="s">
        <v>172</v>
      </c>
      <c r="C36" s="25"/>
      <c r="D36" s="25"/>
      <c r="E36" s="25"/>
      <c r="F36" s="25"/>
      <c r="G36" s="25"/>
      <c r="H36" s="107">
        <v>-958686.68</v>
      </c>
      <c r="I36" s="107">
        <v>-754697.87</v>
      </c>
      <c r="J36" s="107">
        <v>-268718.64</v>
      </c>
      <c r="K36" s="107">
        <v>466377.2</v>
      </c>
      <c r="L36" s="107">
        <v>-180434.81</v>
      </c>
      <c r="M36" s="107">
        <v>225495.09</v>
      </c>
      <c r="N36" s="107">
        <v>169891.63</v>
      </c>
      <c r="O36" s="107">
        <v>150160.15</v>
      </c>
      <c r="P36" s="107">
        <v>233998.23</v>
      </c>
      <c r="Q36" s="107">
        <v>-142519.84</v>
      </c>
      <c r="R36" s="107">
        <v>-1276605.27</v>
      </c>
      <c r="S36" s="107">
        <v>-498182.27</v>
      </c>
    </row>
    <row r="37" spans="1:19" ht="18.75" customHeight="1">
      <c r="A37" s="46">
        <v>2</v>
      </c>
      <c r="B37" s="88" t="s">
        <v>173</v>
      </c>
      <c r="C37" s="25"/>
      <c r="D37" s="25"/>
      <c r="E37" s="25"/>
      <c r="F37" s="25"/>
      <c r="G37" s="25"/>
      <c r="H37" s="107">
        <v>299605.98</v>
      </c>
      <c r="I37" s="107">
        <v>621057.19000000006</v>
      </c>
      <c r="J37" s="107">
        <v>823377.9</v>
      </c>
      <c r="K37" s="107">
        <v>388033.91</v>
      </c>
      <c r="L37" s="107">
        <v>459045.87</v>
      </c>
      <c r="M37" s="107">
        <v>364601.55</v>
      </c>
      <c r="N37" s="107">
        <v>383568.82</v>
      </c>
      <c r="O37" s="107">
        <v>352527.6</v>
      </c>
      <c r="P37" s="107">
        <v>463100.57</v>
      </c>
      <c r="Q37" s="107">
        <v>471334.22</v>
      </c>
      <c r="R37" s="107">
        <v>405396.2</v>
      </c>
      <c r="S37" s="107">
        <v>480057.45</v>
      </c>
    </row>
    <row r="38" spans="1:19" ht="18.75" customHeight="1">
      <c r="A38" s="46">
        <v>3</v>
      </c>
      <c r="B38" s="88" t="s">
        <v>174</v>
      </c>
      <c r="C38" s="25"/>
      <c r="D38" s="25"/>
      <c r="E38" s="25"/>
      <c r="F38" s="25"/>
      <c r="G38" s="25"/>
      <c r="H38" s="107">
        <v>6509950.8899999997</v>
      </c>
      <c r="I38" s="107">
        <v>6509950.8899999997</v>
      </c>
      <c r="J38" s="107">
        <v>6003259.629999999</v>
      </c>
      <c r="K38" s="107">
        <v>5843366.459999999</v>
      </c>
      <c r="L38" s="107">
        <v>644297.53999999957</v>
      </c>
      <c r="M38" s="107">
        <v>3059638.69</v>
      </c>
      <c r="N38" s="107">
        <v>3769535.0300000007</v>
      </c>
      <c r="O38" s="107">
        <v>4257857.4999999991</v>
      </c>
      <c r="P38" s="107">
        <v>5449295.9000000004</v>
      </c>
      <c r="Q38" s="107">
        <v>2565107.7199999997</v>
      </c>
      <c r="R38" s="107">
        <v>4057188.56</v>
      </c>
      <c r="S38" s="107">
        <v>7087602.1399999997</v>
      </c>
    </row>
    <row r="39" spans="1:19" ht="18.75" customHeight="1">
      <c r="A39" s="46">
        <v>4</v>
      </c>
      <c r="B39" s="88" t="s">
        <v>175</v>
      </c>
      <c r="C39" s="25"/>
      <c r="D39" s="25"/>
      <c r="E39" s="25"/>
      <c r="F39" s="25"/>
      <c r="G39" s="25"/>
      <c r="H39" s="107">
        <v>0</v>
      </c>
      <c r="I39" s="107">
        <v>0</v>
      </c>
      <c r="J39" s="107">
        <v>0</v>
      </c>
      <c r="K39" s="107">
        <v>0</v>
      </c>
      <c r="L39" s="107">
        <v>0</v>
      </c>
      <c r="M39" s="107">
        <v>0</v>
      </c>
      <c r="N39" s="107">
        <v>0</v>
      </c>
      <c r="O39" s="107">
        <v>0</v>
      </c>
      <c r="P39" s="107">
        <v>0</v>
      </c>
      <c r="Q39" s="107">
        <v>0</v>
      </c>
      <c r="R39" s="107">
        <v>1197.3900000000001</v>
      </c>
      <c r="S39" s="107">
        <v>1567.17</v>
      </c>
    </row>
    <row r="40" spans="1:19" ht="18.75" customHeight="1">
      <c r="A40" s="46">
        <v>5</v>
      </c>
      <c r="B40" s="88" t="s">
        <v>176</v>
      </c>
      <c r="C40" s="47"/>
      <c r="D40" s="47"/>
      <c r="E40" s="47"/>
      <c r="F40" s="47"/>
      <c r="G40" s="47"/>
      <c r="H40" s="109">
        <v>0</v>
      </c>
      <c r="I40" s="109">
        <v>0</v>
      </c>
      <c r="J40" s="109">
        <v>0</v>
      </c>
      <c r="K40" s="109">
        <v>0</v>
      </c>
      <c r="L40" s="109">
        <v>0</v>
      </c>
      <c r="M40" s="109">
        <v>0</v>
      </c>
      <c r="N40" s="109">
        <v>0</v>
      </c>
      <c r="O40" s="109">
        <v>0</v>
      </c>
      <c r="P40" s="109">
        <v>0</v>
      </c>
      <c r="Q40" s="109">
        <v>0</v>
      </c>
      <c r="R40" s="109">
        <v>0</v>
      </c>
      <c r="S40" s="109">
        <v>0</v>
      </c>
    </row>
    <row r="41" spans="1:19" ht="18.75" customHeight="1">
      <c r="A41" s="48" t="s">
        <v>72</v>
      </c>
      <c r="B41" s="89" t="s">
        <v>74</v>
      </c>
      <c r="C41" s="45"/>
      <c r="D41" s="45"/>
      <c r="E41" s="45"/>
      <c r="F41" s="45"/>
      <c r="G41" s="45"/>
      <c r="H41" s="108"/>
      <c r="I41" s="108"/>
      <c r="J41" s="108"/>
      <c r="K41" s="108"/>
      <c r="L41" s="108"/>
      <c r="M41" s="108"/>
      <c r="N41" s="108"/>
      <c r="O41" s="108"/>
      <c r="P41" s="108"/>
      <c r="Q41" s="108"/>
      <c r="R41" s="108"/>
      <c r="S41" s="45"/>
    </row>
    <row r="42" spans="1:19" ht="30.75">
      <c r="A42" s="46">
        <v>1</v>
      </c>
      <c r="B42" s="88" t="s">
        <v>177</v>
      </c>
      <c r="C42" s="47"/>
      <c r="D42" s="47"/>
      <c r="E42" s="47"/>
      <c r="F42" s="47"/>
      <c r="G42" s="47"/>
      <c r="H42" s="109">
        <v>3474241.52</v>
      </c>
      <c r="I42" s="109">
        <v>4407434.88</v>
      </c>
      <c r="J42" s="109">
        <v>4761840.1099999994</v>
      </c>
      <c r="K42" s="109">
        <v>5166256.3899999997</v>
      </c>
      <c r="L42" s="109">
        <v>1519555.4999999998</v>
      </c>
      <c r="M42" s="109">
        <v>2383587.63</v>
      </c>
      <c r="N42" s="109">
        <v>2533203.7400000002</v>
      </c>
      <c r="O42" s="109">
        <v>2926812.18</v>
      </c>
      <c r="P42" s="109">
        <v>4392880.58</v>
      </c>
      <c r="Q42" s="109">
        <v>1021880.57</v>
      </c>
      <c r="R42" s="109">
        <v>3020033.18</v>
      </c>
      <c r="S42" s="109">
        <v>4894668.5432000002</v>
      </c>
    </row>
    <row r="43" spans="1:19" ht="18.75" customHeight="1">
      <c r="A43" s="72" t="s">
        <v>144</v>
      </c>
      <c r="B43" s="86" t="s">
        <v>157</v>
      </c>
      <c r="C43" s="45"/>
      <c r="D43" s="45"/>
      <c r="E43" s="45"/>
      <c r="F43" s="45"/>
      <c r="G43" s="45"/>
      <c r="H43" s="108"/>
      <c r="I43" s="108"/>
      <c r="J43" s="108"/>
      <c r="K43" s="108"/>
      <c r="L43" s="108"/>
      <c r="M43" s="108"/>
      <c r="N43" s="108"/>
      <c r="O43" s="108"/>
      <c r="P43" s="108"/>
      <c r="Q43" s="108"/>
      <c r="R43" s="108"/>
      <c r="S43" s="45"/>
    </row>
    <row r="44" spans="1:19" ht="39.950000000000003" customHeight="1">
      <c r="A44" s="91" t="s">
        <v>198</v>
      </c>
      <c r="B44" s="92" t="s">
        <v>200</v>
      </c>
      <c r="C44" s="47"/>
      <c r="D44" s="47"/>
      <c r="E44" s="47"/>
      <c r="F44" s="47"/>
      <c r="G44" s="47"/>
      <c r="H44" s="109">
        <v>0</v>
      </c>
      <c r="I44" s="109">
        <v>0</v>
      </c>
      <c r="J44" s="109">
        <v>0</v>
      </c>
      <c r="K44" s="109">
        <v>0</v>
      </c>
      <c r="L44" s="109">
        <v>0</v>
      </c>
      <c r="M44" s="109">
        <v>0</v>
      </c>
      <c r="N44" s="109">
        <v>0</v>
      </c>
      <c r="O44" s="109">
        <v>0</v>
      </c>
      <c r="P44" s="109">
        <v>0</v>
      </c>
      <c r="Q44" s="109">
        <v>0</v>
      </c>
      <c r="R44" s="109">
        <v>0</v>
      </c>
      <c r="S44" s="109">
        <v>0</v>
      </c>
    </row>
    <row r="45" spans="1:19" ht="39.950000000000003" customHeight="1">
      <c r="A45" s="91" t="s">
        <v>199</v>
      </c>
      <c r="B45" s="92" t="s">
        <v>204</v>
      </c>
      <c r="C45" s="47"/>
      <c r="D45" s="47"/>
      <c r="E45" s="47"/>
      <c r="F45" s="47"/>
      <c r="G45" s="47"/>
      <c r="H45" s="109">
        <v>3105360.96</v>
      </c>
      <c r="I45" s="109">
        <v>3940474.75</v>
      </c>
      <c r="J45" s="109">
        <v>3867885.66</v>
      </c>
      <c r="K45" s="109">
        <v>4456430.72</v>
      </c>
      <c r="L45" s="109">
        <v>4596906.8600000003</v>
      </c>
      <c r="M45" s="109">
        <v>4425580.45</v>
      </c>
      <c r="N45" s="109">
        <v>4638355.01</v>
      </c>
      <c r="O45" s="109">
        <v>4509069.92</v>
      </c>
      <c r="P45" s="109">
        <v>4532998.78</v>
      </c>
      <c r="Q45" s="109">
        <v>4713980.4800000004</v>
      </c>
      <c r="R45" s="109">
        <v>4171380.76</v>
      </c>
      <c r="S45" s="109">
        <v>3730940.31</v>
      </c>
    </row>
    <row r="46" spans="1:19" ht="39.950000000000003" customHeight="1">
      <c r="A46" s="93" t="s">
        <v>89</v>
      </c>
      <c r="B46" s="92" t="s">
        <v>188</v>
      </c>
      <c r="C46" s="47"/>
      <c r="D46" s="47"/>
      <c r="E46" s="47"/>
      <c r="F46" s="47"/>
      <c r="G46" s="47"/>
      <c r="H46" s="109">
        <v>2838159.37</v>
      </c>
      <c r="I46" s="109">
        <v>3713126.15</v>
      </c>
      <c r="J46" s="109">
        <v>3613977.3000000003</v>
      </c>
      <c r="K46" s="109">
        <v>4331645.9800000004</v>
      </c>
      <c r="L46" s="109">
        <v>4496952.4600000009</v>
      </c>
      <c r="M46" s="109">
        <v>4361397.82</v>
      </c>
      <c r="N46" s="109">
        <v>4649891.2700000005</v>
      </c>
      <c r="O46" s="109">
        <v>4465383.95</v>
      </c>
      <c r="P46" s="109">
        <v>4655493.5199999996</v>
      </c>
      <c r="Q46" s="109">
        <v>4799230.8499999996</v>
      </c>
      <c r="R46" s="109">
        <v>4016135.04</v>
      </c>
      <c r="S46" s="109">
        <v>3652191.79</v>
      </c>
    </row>
    <row r="47" spans="1:19" ht="60">
      <c r="A47" s="91" t="s">
        <v>202</v>
      </c>
      <c r="B47" s="92" t="s">
        <v>203</v>
      </c>
      <c r="C47" s="47"/>
      <c r="D47" s="47"/>
      <c r="E47" s="47"/>
      <c r="F47" s="47"/>
      <c r="G47" s="47"/>
      <c r="H47" s="109">
        <v>0</v>
      </c>
      <c r="I47" s="109">
        <v>0</v>
      </c>
      <c r="J47" s="109">
        <v>0</v>
      </c>
      <c r="K47" s="109">
        <v>0</v>
      </c>
      <c r="L47" s="109">
        <v>0</v>
      </c>
      <c r="M47" s="109">
        <v>0</v>
      </c>
      <c r="N47" s="109">
        <v>0</v>
      </c>
      <c r="O47" s="109">
        <v>0</v>
      </c>
      <c r="P47" s="109">
        <v>0</v>
      </c>
      <c r="Q47" s="109">
        <v>0</v>
      </c>
      <c r="R47" s="109">
        <v>0</v>
      </c>
      <c r="S47" s="109">
        <v>0</v>
      </c>
    </row>
    <row r="48" spans="1:19" ht="60">
      <c r="A48" s="91" t="s">
        <v>201</v>
      </c>
      <c r="B48" s="92" t="s">
        <v>215</v>
      </c>
      <c r="C48" s="47"/>
      <c r="D48" s="47"/>
      <c r="E48" s="47"/>
      <c r="F48" s="47"/>
      <c r="G48" s="47"/>
      <c r="H48" s="109">
        <v>0</v>
      </c>
      <c r="I48" s="109">
        <v>0</v>
      </c>
      <c r="J48" s="109">
        <v>0</v>
      </c>
      <c r="K48" s="109">
        <v>0</v>
      </c>
      <c r="L48" s="109">
        <v>0</v>
      </c>
      <c r="M48" s="109">
        <v>6585.05</v>
      </c>
      <c r="N48" s="109">
        <v>4170.75</v>
      </c>
      <c r="O48" s="109">
        <v>17388.240000000002</v>
      </c>
      <c r="P48" s="109">
        <v>18599.97</v>
      </c>
      <c r="Q48" s="109">
        <v>42304.4</v>
      </c>
      <c r="R48" s="109">
        <v>75105.31</v>
      </c>
      <c r="S48" s="109">
        <v>14608.869999999999</v>
      </c>
    </row>
    <row r="49" spans="1:19" ht="39.950000000000003" customHeight="1">
      <c r="A49" s="93" t="s">
        <v>101</v>
      </c>
      <c r="B49" s="92" t="s">
        <v>197</v>
      </c>
      <c r="C49" s="47"/>
      <c r="D49" s="47"/>
      <c r="E49" s="47"/>
      <c r="F49" s="47"/>
      <c r="G49" s="47"/>
      <c r="H49" s="109" t="s">
        <v>220</v>
      </c>
      <c r="I49" s="109">
        <v>0</v>
      </c>
      <c r="J49" s="109">
        <v>0</v>
      </c>
      <c r="K49" s="109">
        <v>0</v>
      </c>
      <c r="L49" s="109">
        <v>0</v>
      </c>
      <c r="M49" s="109">
        <v>6519.85</v>
      </c>
      <c r="N49" s="109">
        <v>4164.34</v>
      </c>
      <c r="O49" s="109">
        <v>17361.5</v>
      </c>
      <c r="P49" s="109">
        <v>18571.37</v>
      </c>
      <c r="Q49" s="109">
        <v>42239.34</v>
      </c>
      <c r="R49" s="109">
        <v>74989.81</v>
      </c>
      <c r="S49" s="109">
        <v>12272.21</v>
      </c>
    </row>
    <row r="50" spans="1:19" ht="39.950000000000003" customHeight="1">
      <c r="A50" s="97" t="s">
        <v>97</v>
      </c>
      <c r="B50" s="96" t="s">
        <v>179</v>
      </c>
      <c r="C50" s="47"/>
      <c r="D50" s="47"/>
      <c r="E50" s="47"/>
      <c r="F50" s="47"/>
      <c r="G50" s="47"/>
      <c r="H50" s="109">
        <v>0</v>
      </c>
      <c r="I50" s="109">
        <v>161109.61000000002</v>
      </c>
      <c r="J50" s="109">
        <v>280133.97000000003</v>
      </c>
      <c r="K50" s="109">
        <v>263152.3</v>
      </c>
      <c r="L50" s="109">
        <v>271071.93</v>
      </c>
      <c r="M50" s="109">
        <v>424578.92000000004</v>
      </c>
      <c r="N50" s="109">
        <v>429368.80000000005</v>
      </c>
      <c r="O50" s="109">
        <v>401026.85000000003</v>
      </c>
      <c r="P50" s="109">
        <v>343418.62</v>
      </c>
      <c r="Q50" s="109">
        <v>381435.99</v>
      </c>
      <c r="R50" s="109">
        <v>449741.52999999997</v>
      </c>
      <c r="S50" s="109">
        <v>446355.39</v>
      </c>
    </row>
    <row r="51" spans="1:19" ht="39.950000000000003" customHeight="1">
      <c r="A51" s="97" t="s">
        <v>98</v>
      </c>
      <c r="B51" s="96" t="s">
        <v>178</v>
      </c>
      <c r="C51" s="47"/>
      <c r="D51" s="47"/>
      <c r="E51" s="47"/>
      <c r="F51" s="47"/>
      <c r="G51" s="47"/>
      <c r="H51" s="109">
        <v>0</v>
      </c>
      <c r="I51" s="109">
        <v>151400</v>
      </c>
      <c r="J51" s="109">
        <v>278979.36</v>
      </c>
      <c r="K51" s="109">
        <v>265106.02</v>
      </c>
      <c r="L51" s="109">
        <v>268230.98</v>
      </c>
      <c r="M51" s="109">
        <v>425318.8</v>
      </c>
      <c r="N51" s="109">
        <v>429368.8</v>
      </c>
      <c r="O51" s="109">
        <v>400997</v>
      </c>
      <c r="P51" s="109">
        <v>346161.96</v>
      </c>
      <c r="Q51" s="109">
        <v>381435.81</v>
      </c>
      <c r="R51" s="109">
        <v>449742.22</v>
      </c>
      <c r="S51" s="109">
        <v>448606.08</v>
      </c>
    </row>
    <row r="52" spans="1:19" ht="39.950000000000003" customHeight="1">
      <c r="A52" s="97" t="s">
        <v>147</v>
      </c>
      <c r="B52" s="96" t="s">
        <v>216</v>
      </c>
      <c r="C52" s="47"/>
      <c r="D52" s="47"/>
      <c r="E52" s="47"/>
      <c r="F52" s="47"/>
      <c r="G52" s="47"/>
      <c r="H52" s="109">
        <v>0</v>
      </c>
      <c r="I52" s="109">
        <v>0</v>
      </c>
      <c r="J52" s="109">
        <v>0</v>
      </c>
      <c r="K52" s="109">
        <v>0</v>
      </c>
      <c r="L52" s="109">
        <v>0</v>
      </c>
      <c r="M52" s="109">
        <v>0</v>
      </c>
      <c r="N52" s="109">
        <v>0</v>
      </c>
      <c r="O52" s="109">
        <v>0</v>
      </c>
      <c r="P52" s="109">
        <v>0</v>
      </c>
      <c r="Q52" s="109">
        <v>0</v>
      </c>
      <c r="R52" s="109">
        <v>0</v>
      </c>
      <c r="S52" s="109">
        <v>0</v>
      </c>
    </row>
    <row r="53" spans="1:19" ht="39.6" customHeight="1">
      <c r="A53" s="97" t="s">
        <v>148</v>
      </c>
      <c r="B53" s="96" t="s">
        <v>190</v>
      </c>
      <c r="C53" s="47"/>
      <c r="D53" s="47"/>
      <c r="E53" s="47"/>
      <c r="F53" s="47"/>
      <c r="G53" s="47"/>
      <c r="H53" s="109">
        <v>0</v>
      </c>
      <c r="I53" s="109">
        <v>0</v>
      </c>
      <c r="J53" s="109">
        <v>0</v>
      </c>
      <c r="K53" s="109">
        <v>0</v>
      </c>
      <c r="L53" s="109">
        <v>0</v>
      </c>
      <c r="M53" s="109">
        <v>0</v>
      </c>
      <c r="N53" s="109">
        <v>0</v>
      </c>
      <c r="O53" s="109">
        <v>0</v>
      </c>
      <c r="P53" s="109">
        <v>0</v>
      </c>
      <c r="Q53" s="109">
        <v>0</v>
      </c>
      <c r="R53" s="109">
        <v>0</v>
      </c>
      <c r="S53" s="109">
        <v>0</v>
      </c>
    </row>
    <row r="54" spans="1:19" ht="39.6" customHeight="1">
      <c r="A54" s="95" t="s">
        <v>99</v>
      </c>
      <c r="B54" s="94" t="s">
        <v>191</v>
      </c>
      <c r="C54" s="47"/>
      <c r="D54" s="47"/>
      <c r="E54" s="47"/>
      <c r="F54" s="47"/>
      <c r="G54" s="47"/>
      <c r="H54" s="109">
        <v>0</v>
      </c>
      <c r="I54" s="109">
        <v>0</v>
      </c>
      <c r="J54" s="109">
        <v>62708.52</v>
      </c>
      <c r="K54" s="109">
        <v>176567.05</v>
      </c>
      <c r="L54" s="109">
        <v>227892.29</v>
      </c>
      <c r="M54" s="109">
        <v>167277.96</v>
      </c>
      <c r="N54" s="109">
        <v>204907.88000000003</v>
      </c>
      <c r="O54" s="109">
        <v>255236.87</v>
      </c>
      <c r="P54" s="109">
        <v>82221.039999999994</v>
      </c>
      <c r="Q54" s="109">
        <v>165097.07</v>
      </c>
      <c r="R54" s="109">
        <v>192551.59</v>
      </c>
      <c r="S54" s="109">
        <v>506651.33</v>
      </c>
    </row>
    <row r="55" spans="1:19" ht="39.950000000000003" customHeight="1">
      <c r="A55" s="95" t="s">
        <v>103</v>
      </c>
      <c r="B55" s="94" t="s">
        <v>192</v>
      </c>
      <c r="C55" s="47"/>
      <c r="D55" s="47"/>
      <c r="E55" s="47"/>
      <c r="F55" s="47"/>
      <c r="G55" s="47"/>
      <c r="H55" s="109">
        <v>0</v>
      </c>
      <c r="I55" s="109">
        <v>0</v>
      </c>
      <c r="J55" s="109">
        <v>62708.52</v>
      </c>
      <c r="K55" s="109">
        <v>176567.05</v>
      </c>
      <c r="L55" s="109">
        <v>227892.29</v>
      </c>
      <c r="M55" s="109">
        <v>167277.96</v>
      </c>
      <c r="N55" s="109">
        <v>204907.88000000003</v>
      </c>
      <c r="O55" s="109">
        <v>255236.88</v>
      </c>
      <c r="P55" s="109">
        <v>82221.040000000008</v>
      </c>
      <c r="Q55" s="109">
        <v>165097.07</v>
      </c>
      <c r="R55" s="109">
        <v>192551.59</v>
      </c>
      <c r="S55" s="109">
        <v>506651.33</v>
      </c>
    </row>
    <row r="56" spans="1:19" ht="39.950000000000003" customHeight="1">
      <c r="A56" s="95" t="s">
        <v>145</v>
      </c>
      <c r="B56" s="94" t="s">
        <v>180</v>
      </c>
      <c r="C56" s="47"/>
      <c r="D56" s="47"/>
      <c r="E56" s="47"/>
      <c r="F56" s="47"/>
      <c r="G56" s="47"/>
      <c r="H56" s="109">
        <v>45034.75</v>
      </c>
      <c r="I56" s="109">
        <v>87400</v>
      </c>
      <c r="J56" s="109">
        <v>141165.44</v>
      </c>
      <c r="K56" s="109">
        <v>171732.74</v>
      </c>
      <c r="L56" s="109">
        <v>218298.98</v>
      </c>
      <c r="M56" s="109">
        <v>489241.27</v>
      </c>
      <c r="N56" s="109">
        <v>482767.51</v>
      </c>
      <c r="O56" s="109">
        <v>422092.59</v>
      </c>
      <c r="P56" s="109">
        <v>403752.72</v>
      </c>
      <c r="Q56" s="109">
        <v>306732.12</v>
      </c>
      <c r="R56" s="109">
        <v>349491.95</v>
      </c>
      <c r="S56" s="109">
        <v>513285.05</v>
      </c>
    </row>
    <row r="57" spans="1:19" ht="39.950000000000003" customHeight="1">
      <c r="A57" s="95" t="s">
        <v>146</v>
      </c>
      <c r="B57" s="94" t="s">
        <v>181</v>
      </c>
      <c r="C57" s="47"/>
      <c r="D57" s="47"/>
      <c r="E57" s="47"/>
      <c r="F57" s="47"/>
      <c r="G57" s="47"/>
      <c r="H57" s="109">
        <v>45053.689999999995</v>
      </c>
      <c r="I57" s="109">
        <v>41442.25</v>
      </c>
      <c r="J57" s="109">
        <v>140800.43</v>
      </c>
      <c r="K57" s="109">
        <v>169440.56</v>
      </c>
      <c r="L57" s="109">
        <v>219216.99000000002</v>
      </c>
      <c r="M57" s="109">
        <v>489133.7</v>
      </c>
      <c r="N57" s="109">
        <v>482767.51</v>
      </c>
      <c r="O57" s="109">
        <v>422092.73</v>
      </c>
      <c r="P57" s="109">
        <v>407344.93000000005</v>
      </c>
      <c r="Q57" s="109">
        <v>306731.31</v>
      </c>
      <c r="R57" s="109">
        <v>349492.68000000005</v>
      </c>
      <c r="S57" s="109">
        <v>511978.6</v>
      </c>
    </row>
    <row r="58" spans="1:19" ht="39.950000000000003" customHeight="1">
      <c r="A58" s="98" t="s">
        <v>149</v>
      </c>
      <c r="B58" s="99" t="s">
        <v>193</v>
      </c>
      <c r="C58" s="47"/>
      <c r="D58" s="47"/>
      <c r="E58" s="47"/>
      <c r="F58" s="47"/>
      <c r="G58" s="47"/>
      <c r="H58" s="109">
        <v>0</v>
      </c>
      <c r="I58" s="109">
        <v>0</v>
      </c>
      <c r="J58" s="109">
        <v>0</v>
      </c>
      <c r="K58" s="109">
        <v>0</v>
      </c>
      <c r="L58" s="109">
        <v>0</v>
      </c>
      <c r="M58" s="109">
        <v>0</v>
      </c>
      <c r="N58" s="109">
        <v>0</v>
      </c>
      <c r="O58" s="109">
        <v>0</v>
      </c>
      <c r="P58" s="109">
        <v>0</v>
      </c>
      <c r="Q58" s="109">
        <v>0</v>
      </c>
      <c r="R58" s="109">
        <v>0</v>
      </c>
      <c r="S58" s="109">
        <v>0</v>
      </c>
    </row>
    <row r="59" spans="1:19" ht="39.950000000000003" customHeight="1">
      <c r="A59" s="98" t="s">
        <v>150</v>
      </c>
      <c r="B59" s="99" t="s">
        <v>194</v>
      </c>
      <c r="C59" s="47"/>
      <c r="D59" s="47"/>
      <c r="E59" s="47"/>
      <c r="F59" s="47"/>
      <c r="G59" s="47"/>
      <c r="H59" s="109">
        <v>0</v>
      </c>
      <c r="I59" s="109">
        <v>0</v>
      </c>
      <c r="J59" s="109">
        <v>0</v>
      </c>
      <c r="K59" s="109">
        <v>0</v>
      </c>
      <c r="L59" s="109">
        <v>0</v>
      </c>
      <c r="M59" s="109">
        <v>0</v>
      </c>
      <c r="N59" s="109">
        <v>0</v>
      </c>
      <c r="O59" s="109">
        <v>0</v>
      </c>
      <c r="P59" s="109">
        <v>0</v>
      </c>
      <c r="Q59" s="109">
        <v>0</v>
      </c>
      <c r="R59" s="109">
        <v>0</v>
      </c>
      <c r="S59" s="109">
        <v>0</v>
      </c>
    </row>
    <row r="60" spans="1:19" ht="39.950000000000003" customHeight="1">
      <c r="A60" s="98" t="s">
        <v>151</v>
      </c>
      <c r="B60" s="99" t="s">
        <v>182</v>
      </c>
      <c r="C60" s="47"/>
      <c r="D60" s="47"/>
      <c r="E60" s="47"/>
      <c r="F60" s="47"/>
      <c r="G60" s="47"/>
      <c r="H60" s="109">
        <v>0</v>
      </c>
      <c r="I60" s="109">
        <v>0</v>
      </c>
      <c r="J60" s="109">
        <v>295000</v>
      </c>
      <c r="K60" s="109">
        <v>289724.03000000003</v>
      </c>
      <c r="L60" s="109">
        <v>-29753.99</v>
      </c>
      <c r="M60" s="109">
        <v>56800.61</v>
      </c>
      <c r="N60" s="109">
        <v>-8367.8700000000008</v>
      </c>
      <c r="O60" s="109">
        <v>65986.240000000005</v>
      </c>
      <c r="P60" s="109">
        <v>603900.12</v>
      </c>
      <c r="Q60" s="109">
        <v>567040.47</v>
      </c>
      <c r="R60" s="109">
        <v>545324.64</v>
      </c>
      <c r="S60" s="109">
        <v>569063.74</v>
      </c>
    </row>
    <row r="61" spans="1:19" ht="39.950000000000003" customHeight="1">
      <c r="A61" s="98" t="s">
        <v>152</v>
      </c>
      <c r="B61" s="99" t="s">
        <v>185</v>
      </c>
      <c r="C61" s="47"/>
      <c r="D61" s="47"/>
      <c r="E61" s="47"/>
      <c r="F61" s="47"/>
      <c r="G61" s="47"/>
      <c r="H61" s="109">
        <v>0</v>
      </c>
      <c r="I61" s="109">
        <v>0</v>
      </c>
      <c r="J61" s="109">
        <v>293704.81</v>
      </c>
      <c r="K61" s="109">
        <v>288835.03999999998</v>
      </c>
      <c r="L61" s="109">
        <v>-27577.910000000003</v>
      </c>
      <c r="M61" s="109">
        <v>56800.61</v>
      </c>
      <c r="N61" s="109">
        <v>-8367.8700000000008</v>
      </c>
      <c r="O61" s="109">
        <v>65870.350000000006</v>
      </c>
      <c r="P61" s="109">
        <v>604013.42000000004</v>
      </c>
      <c r="Q61" s="109">
        <v>563406.5</v>
      </c>
      <c r="R61" s="109">
        <v>545308.93000000005</v>
      </c>
      <c r="S61" s="109">
        <v>566982.8600000001</v>
      </c>
    </row>
    <row r="62" spans="1:19" ht="39.6" customHeight="1">
      <c r="A62" s="100" t="s">
        <v>153</v>
      </c>
      <c r="B62" s="101" t="s">
        <v>195</v>
      </c>
      <c r="C62" s="47"/>
      <c r="D62" s="47"/>
      <c r="E62" s="47"/>
      <c r="F62" s="47"/>
      <c r="G62" s="47"/>
      <c r="H62" s="109">
        <v>0</v>
      </c>
      <c r="I62" s="109">
        <v>0</v>
      </c>
      <c r="J62" s="109">
        <v>0</v>
      </c>
      <c r="K62" s="109">
        <v>0</v>
      </c>
      <c r="L62" s="109">
        <v>0</v>
      </c>
      <c r="M62" s="109">
        <v>0</v>
      </c>
      <c r="N62" s="109">
        <v>0</v>
      </c>
      <c r="O62" s="109">
        <v>0</v>
      </c>
      <c r="P62" s="109">
        <v>0</v>
      </c>
      <c r="Q62" s="109">
        <v>0</v>
      </c>
      <c r="R62" s="109">
        <v>0</v>
      </c>
      <c r="S62" s="109">
        <v>0</v>
      </c>
    </row>
    <row r="63" spans="1:19" ht="39.950000000000003" customHeight="1">
      <c r="A63" s="100" t="s">
        <v>154</v>
      </c>
      <c r="B63" s="101" t="s">
        <v>196</v>
      </c>
      <c r="C63" s="47"/>
      <c r="D63" s="47"/>
      <c r="E63" s="47"/>
      <c r="F63" s="47"/>
      <c r="G63" s="47"/>
      <c r="H63" s="109">
        <v>0</v>
      </c>
      <c r="I63" s="109">
        <v>0</v>
      </c>
      <c r="J63" s="109">
        <v>0</v>
      </c>
      <c r="K63" s="109">
        <v>0</v>
      </c>
      <c r="L63" s="109">
        <v>0</v>
      </c>
      <c r="M63" s="109">
        <v>0</v>
      </c>
      <c r="N63" s="109">
        <v>0</v>
      </c>
      <c r="O63" s="109">
        <v>0</v>
      </c>
      <c r="P63" s="109">
        <v>0</v>
      </c>
      <c r="Q63" s="109">
        <v>0</v>
      </c>
      <c r="R63" s="109">
        <v>0</v>
      </c>
      <c r="S63" s="109">
        <v>0</v>
      </c>
    </row>
    <row r="64" spans="1:19" ht="39.950000000000003" customHeight="1">
      <c r="A64" s="100" t="s">
        <v>155</v>
      </c>
      <c r="B64" s="101" t="s">
        <v>183</v>
      </c>
      <c r="C64" s="47"/>
      <c r="D64" s="47"/>
      <c r="E64" s="47"/>
      <c r="F64" s="47"/>
      <c r="G64" s="47"/>
      <c r="H64" s="109">
        <v>0</v>
      </c>
      <c r="I64" s="109">
        <v>0</v>
      </c>
      <c r="J64" s="109">
        <v>0</v>
      </c>
      <c r="K64" s="109">
        <v>14242.61</v>
      </c>
      <c r="L64" s="109">
        <v>9555.0300000000007</v>
      </c>
      <c r="M64" s="109">
        <v>-14.46</v>
      </c>
      <c r="N64" s="109">
        <v>9535.31</v>
      </c>
      <c r="O64" s="109">
        <v>17499.34</v>
      </c>
      <c r="P64" s="109">
        <v>7927.63</v>
      </c>
      <c r="Q64" s="109">
        <v>10227.65</v>
      </c>
      <c r="R64" s="109">
        <v>13369.34</v>
      </c>
      <c r="S64" s="109">
        <v>4398.75</v>
      </c>
    </row>
    <row r="65" spans="1:19" ht="39.950000000000003" customHeight="1">
      <c r="A65" s="100" t="s">
        <v>156</v>
      </c>
      <c r="B65" s="101" t="s">
        <v>184</v>
      </c>
      <c r="C65" s="47"/>
      <c r="D65" s="47"/>
      <c r="E65" s="47"/>
      <c r="F65" s="47"/>
      <c r="G65" s="47"/>
      <c r="H65" s="109">
        <v>0</v>
      </c>
      <c r="I65" s="109">
        <v>0</v>
      </c>
      <c r="J65" s="109">
        <v>0</v>
      </c>
      <c r="K65" s="109">
        <v>14242.59</v>
      </c>
      <c r="L65" s="109">
        <v>9555.4399999999987</v>
      </c>
      <c r="M65" s="109">
        <v>-14.459999999999999</v>
      </c>
      <c r="N65" s="109">
        <v>9525.31</v>
      </c>
      <c r="O65" s="109">
        <v>17465.57</v>
      </c>
      <c r="P65" s="109">
        <v>7960.83</v>
      </c>
      <c r="Q65" s="109">
        <v>10226.630000000001</v>
      </c>
      <c r="R65" s="109">
        <v>13368.52</v>
      </c>
      <c r="S65" s="109">
        <v>4671.6000000000004</v>
      </c>
    </row>
    <row r="69" spans="1:19">
      <c r="P69" s="106"/>
      <c r="Q69" s="106"/>
      <c r="R69" s="106"/>
      <c r="S69" s="106"/>
    </row>
    <row r="70" spans="1:19">
      <c r="P70" s="106"/>
      <c r="Q70" s="106"/>
      <c r="R70" s="106"/>
      <c r="S70" s="106"/>
    </row>
    <row r="71" spans="1:19">
      <c r="P71" s="106"/>
      <c r="Q71" s="106"/>
      <c r="R71" s="106"/>
      <c r="S71"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115" zoomScaleNormal="115" workbookViewId="0">
      <pane xSplit="1" ySplit="2" topLeftCell="J3" activePane="bottomRight" state="frozen"/>
      <selection pane="topRight" activeCell="B1" sqref="B1"/>
      <selection pane="bottomLeft" activeCell="A3" sqref="A3"/>
      <selection pane="bottomRight" activeCell="Q58" sqref="Q58"/>
    </sheetView>
  </sheetViews>
  <sheetFormatPr baseColWidth="10" defaultColWidth="11.42578125" defaultRowHeight="12.75"/>
  <cols>
    <col min="1" max="1" width="37.7109375" style="32" customWidth="1"/>
    <col min="2" max="2" width="16.7109375" style="32" bestFit="1" customWidth="1"/>
    <col min="3" max="6" width="18.28515625" style="32" hidden="1" customWidth="1"/>
    <col min="7" max="7" width="17.42578125" style="32" hidden="1" customWidth="1"/>
    <col min="8" max="17" width="18.28515625" style="32" customWidth="1"/>
    <col min="18" max="18" width="20.85546875" style="32" customWidth="1"/>
    <col min="19" max="19" width="18.28515625" style="32" customWidth="1"/>
    <col min="20" max="20" width="12.85546875" style="32" bestFit="1" customWidth="1"/>
    <col min="21" max="21" width="11.42578125" style="32" customWidth="1"/>
    <col min="22" max="22" width="11.42578125" style="32"/>
    <col min="23" max="23" width="11.42578125" style="32" customWidth="1"/>
    <col min="24"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3093.4</v>
      </c>
      <c r="O8" s="34">
        <v>3093.4</v>
      </c>
      <c r="P8" s="34">
        <v>3093.4</v>
      </c>
      <c r="Q8" s="34">
        <v>3093.4</v>
      </c>
      <c r="R8" s="34">
        <v>3093.4</v>
      </c>
      <c r="S8" s="34">
        <v>3093.4</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29634.6276</v>
      </c>
      <c r="K12" s="34">
        <v>29634.6276</v>
      </c>
      <c r="L12" s="34">
        <v>29634.6276</v>
      </c>
      <c r="M12" s="34">
        <v>29634.6276</v>
      </c>
      <c r="N12" s="34">
        <v>29634.6276</v>
      </c>
      <c r="O12" s="34">
        <v>29634.6276</v>
      </c>
      <c r="P12" s="34">
        <v>29634.6276</v>
      </c>
      <c r="Q12" s="34">
        <v>29634.6276</v>
      </c>
      <c r="R12" s="34">
        <v>29634.6276</v>
      </c>
      <c r="S12" s="34">
        <v>29634.6276</v>
      </c>
    </row>
    <row r="13" spans="1:19">
      <c r="B13" s="5">
        <v>2012</v>
      </c>
      <c r="C13" s="33"/>
      <c r="D13" s="33"/>
      <c r="E13" s="33"/>
      <c r="F13" s="33"/>
      <c r="G13" s="33"/>
      <c r="H13" s="33"/>
      <c r="I13" s="34">
        <v>69551.399400000009</v>
      </c>
      <c r="J13" s="34">
        <v>69551.399400000009</v>
      </c>
      <c r="K13" s="34">
        <v>69551.399400000009</v>
      </c>
      <c r="L13" s="34">
        <v>69551.399400000009</v>
      </c>
      <c r="M13" s="34">
        <v>69551.399400000009</v>
      </c>
      <c r="N13" s="34">
        <v>69551.399400000009</v>
      </c>
      <c r="O13" s="34">
        <v>69551.399400000009</v>
      </c>
      <c r="P13" s="34">
        <v>69551.399400000009</v>
      </c>
      <c r="Q13" s="34">
        <v>69551.399400000009</v>
      </c>
      <c r="R13" s="34">
        <v>69551.399400000009</v>
      </c>
      <c r="S13" s="34">
        <v>69551.399400000009</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v>82800.000000000015</v>
      </c>
      <c r="I20" s="34">
        <v>82800.000000000015</v>
      </c>
      <c r="J20" s="34">
        <v>82800.000000000015</v>
      </c>
      <c r="K20" s="34">
        <v>82800.000000000015</v>
      </c>
      <c r="L20" s="34">
        <v>82800.000000000015</v>
      </c>
      <c r="M20" s="34">
        <v>82800.000000000015</v>
      </c>
      <c r="N20" s="34">
        <v>82800.000000000015</v>
      </c>
      <c r="O20" s="34">
        <v>82800.000000000015</v>
      </c>
      <c r="P20" s="34">
        <v>82800.000000000015</v>
      </c>
      <c r="Q20" s="34">
        <v>82800.000000000015</v>
      </c>
      <c r="R20" s="34">
        <v>82800.000000000015</v>
      </c>
      <c r="S20" s="34">
        <v>82800.000000000015</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82800.000000000015</v>
      </c>
      <c r="I96" s="7">
        <f>SUM(I9:I95)</f>
        <v>152351.39940000002</v>
      </c>
      <c r="J96" s="7">
        <f t="shared" ref="J96:L96" si="0">SUM(J9:J95)</f>
        <v>181986.027</v>
      </c>
      <c r="K96" s="7">
        <f>SUM(K9:K95)</f>
        <v>181986.027</v>
      </c>
      <c r="L96" s="7">
        <f t="shared" si="0"/>
        <v>181986.027</v>
      </c>
      <c r="M96" s="7">
        <f>SUM(M9:M95)</f>
        <v>181986.027</v>
      </c>
      <c r="N96" s="10">
        <f>SUM(N5:N95)</f>
        <v>185079.42700000003</v>
      </c>
      <c r="O96" s="10">
        <f>SUM(O5:O95)</f>
        <v>185079.42700000003</v>
      </c>
      <c r="P96" s="10">
        <f>SUM(P5:P95)</f>
        <v>185079.42700000003</v>
      </c>
      <c r="Q96" s="10">
        <f>SUM(Q5:Q95)</f>
        <v>185079.42700000003</v>
      </c>
      <c r="R96" s="113">
        <f>SUM(R3:R95)</f>
        <v>185079.42700000003</v>
      </c>
      <c r="S96" s="10">
        <f>SUM(S3:S95)</f>
        <v>185079.42700000003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8575.0715999999993</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1573.84</v>
      </c>
      <c r="R100" s="34">
        <v>1573.84</v>
      </c>
      <c r="S100" s="34">
        <v>1573.84</v>
      </c>
    </row>
    <row r="101" spans="1:19">
      <c r="A101" s="36"/>
      <c r="B101" s="5">
        <v>2019</v>
      </c>
      <c r="C101" s="33"/>
      <c r="D101" s="33"/>
      <c r="E101" s="33"/>
      <c r="F101" s="33"/>
      <c r="G101" s="33"/>
      <c r="H101" s="33"/>
      <c r="I101" s="33"/>
      <c r="J101" s="33"/>
      <c r="K101" s="33"/>
      <c r="L101" s="33"/>
      <c r="M101" s="33"/>
      <c r="N101" s="33"/>
      <c r="O101" s="33"/>
      <c r="P101" s="34">
        <v>8417.58</v>
      </c>
      <c r="Q101" s="34">
        <v>8417.58</v>
      </c>
      <c r="R101" s="34">
        <v>8417.58</v>
      </c>
      <c r="S101" s="34">
        <v>8417.58</v>
      </c>
    </row>
    <row r="102" spans="1:19">
      <c r="A102" s="36"/>
      <c r="B102" s="5">
        <v>2018</v>
      </c>
      <c r="C102" s="33"/>
      <c r="D102" s="33"/>
      <c r="E102" s="33"/>
      <c r="F102" s="33"/>
      <c r="G102" s="33"/>
      <c r="H102" s="33"/>
      <c r="I102" s="33"/>
      <c r="J102" s="33"/>
      <c r="K102" s="33"/>
      <c r="L102" s="33"/>
      <c r="M102" s="33"/>
      <c r="N102" s="33"/>
      <c r="O102" s="34">
        <v>33242.619999999995</v>
      </c>
      <c r="P102" s="34">
        <v>33242.619999999995</v>
      </c>
      <c r="Q102" s="34">
        <v>33242.619999999995</v>
      </c>
      <c r="R102" s="34">
        <v>33242.619999999995</v>
      </c>
      <c r="S102" s="34">
        <v>33242.619999999995</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2923.9353000000001</v>
      </c>
      <c r="N104" s="34">
        <v>2923.9353000000001</v>
      </c>
      <c r="O104" s="34">
        <v>2923.9353000000001</v>
      </c>
      <c r="P104" s="34">
        <v>2923.9353000000001</v>
      </c>
      <c r="Q104" s="34">
        <v>2923.9353000000001</v>
      </c>
      <c r="R104" s="34">
        <v>2923.9353000000001</v>
      </c>
      <c r="S104" s="34">
        <v>2923.9353000000001</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3847.5540000000005</v>
      </c>
      <c r="K107" s="34">
        <v>3847.5540000000005</v>
      </c>
      <c r="L107" s="34">
        <v>3847.5540000000005</v>
      </c>
      <c r="M107" s="34">
        <v>3847.5540000000005</v>
      </c>
      <c r="N107" s="34">
        <v>3847.5540000000005</v>
      </c>
      <c r="O107" s="34">
        <v>3847.5540000000005</v>
      </c>
      <c r="P107" s="34">
        <v>3847.5540000000005</v>
      </c>
      <c r="Q107" s="34">
        <v>3847.5540000000005</v>
      </c>
      <c r="R107" s="34">
        <v>3847.5540000000005</v>
      </c>
      <c r="S107" s="34">
        <v>3847.5540000000005</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v>53313.311699999998</v>
      </c>
      <c r="I110" s="34">
        <v>54017.563500000004</v>
      </c>
      <c r="J110" s="34">
        <v>54017.563500000004</v>
      </c>
      <c r="K110" s="34">
        <v>54017.563500000004</v>
      </c>
      <c r="L110" s="34">
        <v>54017.563500000004</v>
      </c>
      <c r="M110" s="34">
        <v>54017.563500000004</v>
      </c>
      <c r="N110" s="34">
        <v>54017.563500000004</v>
      </c>
      <c r="O110" s="34">
        <v>54017.563500000004</v>
      </c>
      <c r="P110" s="34">
        <v>54017.563500000004</v>
      </c>
      <c r="Q110" s="34">
        <v>54017.563500000004</v>
      </c>
      <c r="R110" s="34">
        <v>54017.563500000004</v>
      </c>
      <c r="S110" s="34">
        <v>54017.563500000004</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v>7996.7817000000005</v>
      </c>
      <c r="I114" s="34">
        <v>7996.7817000000005</v>
      </c>
      <c r="J114" s="34">
        <v>7996.7817000000005</v>
      </c>
      <c r="K114" s="34">
        <v>7996.7817000000005</v>
      </c>
      <c r="L114" s="34">
        <v>7996.7817000000005</v>
      </c>
      <c r="M114" s="34">
        <v>7996.7817000000005</v>
      </c>
      <c r="N114" s="34">
        <v>7996.7817000000005</v>
      </c>
      <c r="O114" s="34">
        <v>7996.7817000000005</v>
      </c>
      <c r="P114" s="34">
        <v>7996.7817000000005</v>
      </c>
      <c r="Q114" s="34">
        <v>7996.7817000000005</v>
      </c>
      <c r="R114" s="34">
        <v>7996.7817000000005</v>
      </c>
      <c r="S114" s="34">
        <v>7996.7817000000005</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v>722.96280000000002</v>
      </c>
      <c r="I116" s="34">
        <v>722.96280000000002</v>
      </c>
      <c r="J116" s="34">
        <v>722.96280000000002</v>
      </c>
      <c r="K116" s="34">
        <v>722.96280000000002</v>
      </c>
      <c r="L116" s="34">
        <v>722.96280000000002</v>
      </c>
      <c r="M116" s="34">
        <v>722.96280000000002</v>
      </c>
      <c r="N116" s="34">
        <v>722.96280000000002</v>
      </c>
      <c r="O116" s="34">
        <v>722.96280000000002</v>
      </c>
      <c r="P116" s="34">
        <v>722.96280000000002</v>
      </c>
      <c r="Q116" s="34">
        <v>722.96280000000002</v>
      </c>
      <c r="R116" s="34">
        <v>722.96280000000002</v>
      </c>
      <c r="S116" s="34">
        <v>722.96280000000002</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v>5760.9819000000007</v>
      </c>
      <c r="I118" s="34">
        <v>5760.9819000000007</v>
      </c>
      <c r="J118" s="34">
        <v>5760.9819000000007</v>
      </c>
      <c r="K118" s="34">
        <v>5760.9819000000007</v>
      </c>
      <c r="L118" s="34">
        <v>5760.9819000000007</v>
      </c>
      <c r="M118" s="34">
        <v>5760.9819000000007</v>
      </c>
      <c r="N118" s="34">
        <v>5760.9819000000007</v>
      </c>
      <c r="O118" s="34">
        <v>5760.9819000000007</v>
      </c>
      <c r="P118" s="34">
        <v>5760.9819000000007</v>
      </c>
      <c r="Q118" s="34">
        <v>5760.9819000000007</v>
      </c>
      <c r="R118" s="34">
        <v>5760.9819000000007</v>
      </c>
      <c r="S118" s="34">
        <v>5760.9819000000007</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v>2515.0068000000001</v>
      </c>
      <c r="I125" s="34">
        <v>2515.0068000000001</v>
      </c>
      <c r="J125" s="34">
        <v>2515.0068000000001</v>
      </c>
      <c r="K125" s="34">
        <v>2515.0068000000001</v>
      </c>
      <c r="L125" s="34">
        <v>2515.0068000000001</v>
      </c>
      <c r="M125" s="34">
        <v>2515.0068000000001</v>
      </c>
      <c r="N125" s="34">
        <v>2515.0068000000001</v>
      </c>
      <c r="O125" s="34">
        <v>2515.0068000000001</v>
      </c>
      <c r="P125" s="34">
        <v>2515.0068000000001</v>
      </c>
      <c r="Q125" s="34">
        <v>2515.0068000000001</v>
      </c>
      <c r="R125" s="34">
        <v>2515.0068000000001</v>
      </c>
      <c r="S125" s="34">
        <v>2515.0068000000001</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70309.044900000008</v>
      </c>
      <c r="I191" s="7">
        <f>SUM(I104:I190)</f>
        <v>71013.296700000006</v>
      </c>
      <c r="J191" s="7">
        <f t="shared" ref="J191:L191" si="1">SUM(J104:J190)</f>
        <v>74860.85070000001</v>
      </c>
      <c r="K191" s="7">
        <f>SUM(K104:K190)</f>
        <v>74860.85070000001</v>
      </c>
      <c r="L191" s="7">
        <f t="shared" si="1"/>
        <v>74860.85070000001</v>
      </c>
      <c r="M191" s="7">
        <f>SUM(M104:M190)</f>
        <v>77784.786000000007</v>
      </c>
      <c r="N191" s="10">
        <f>SUM(N99:N190)</f>
        <v>77784.786000000007</v>
      </c>
      <c r="O191" s="10">
        <f>SUM(O99:O190)</f>
        <v>111027.406</v>
      </c>
      <c r="P191" s="10">
        <f>SUM(P99:P190)</f>
        <v>119444.986</v>
      </c>
      <c r="Q191" s="10">
        <f>SUM(Q99:Q190)</f>
        <v>121018.826</v>
      </c>
      <c r="R191" s="113">
        <f>SUM(R98:R190)</f>
        <v>121018.826</v>
      </c>
      <c r="S191" s="10">
        <f>SUM(S98:S190)</f>
        <v>129593.89760000001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503</v>
      </c>
      <c r="P292" s="34">
        <v>503</v>
      </c>
      <c r="Q292" s="34">
        <v>503</v>
      </c>
      <c r="R292" s="34">
        <v>503</v>
      </c>
      <c r="S292" s="34">
        <v>503</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518566.09049999999</v>
      </c>
      <c r="I299" s="34">
        <v>532327.35600000003</v>
      </c>
      <c r="J299" s="34">
        <v>532327.35600000003</v>
      </c>
      <c r="K299" s="34">
        <v>532327.35600000003</v>
      </c>
      <c r="L299" s="34">
        <v>532327.35600000003</v>
      </c>
      <c r="M299" s="34">
        <v>532327.35600000003</v>
      </c>
      <c r="N299" s="34">
        <v>532327.35600000003</v>
      </c>
      <c r="O299" s="34">
        <v>532327.35600000003</v>
      </c>
      <c r="P299" s="34">
        <v>532327.35600000003</v>
      </c>
      <c r="Q299" s="34">
        <v>532327.35600000003</v>
      </c>
      <c r="R299" s="34">
        <v>532327.35600000003</v>
      </c>
      <c r="S299" s="34">
        <v>532327.35600000003</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v>1414.0467000000001</v>
      </c>
      <c r="I327" s="34">
        <v>1414.0467000000001</v>
      </c>
      <c r="J327" s="34">
        <v>1414.0467000000001</v>
      </c>
      <c r="K327" s="34">
        <v>1414.0467000000001</v>
      </c>
      <c r="L327" s="34">
        <v>1414.0467000000001</v>
      </c>
      <c r="M327" s="34">
        <v>1414.0467000000001</v>
      </c>
      <c r="N327" s="34">
        <v>1414.0467000000001</v>
      </c>
      <c r="O327" s="34">
        <v>1414.0467000000001</v>
      </c>
      <c r="P327" s="34">
        <v>1414.0467000000001</v>
      </c>
      <c r="Q327" s="34">
        <v>1414.0467000000001</v>
      </c>
      <c r="R327" s="34">
        <v>1414.0467000000001</v>
      </c>
      <c r="S327" s="34">
        <v>1414.0467000000001</v>
      </c>
    </row>
    <row r="328" spans="2:19">
      <c r="B328" s="5">
        <v>1982</v>
      </c>
      <c r="C328" s="34"/>
      <c r="D328" s="34"/>
      <c r="E328" s="34"/>
      <c r="F328" s="34"/>
      <c r="G328" s="34"/>
      <c r="H328" s="34">
        <v>157117.85459999999</v>
      </c>
      <c r="I328" s="34">
        <v>157117.85459999999</v>
      </c>
      <c r="J328" s="34">
        <v>157117.85459999999</v>
      </c>
      <c r="K328" s="34">
        <v>157117.85459999999</v>
      </c>
      <c r="L328" s="34">
        <v>157117.85459999999</v>
      </c>
      <c r="M328" s="34">
        <v>157117.85459999999</v>
      </c>
      <c r="N328" s="34">
        <v>157117.85459999999</v>
      </c>
      <c r="O328" s="34">
        <v>157117.85459999999</v>
      </c>
      <c r="P328" s="34">
        <v>157117.85459999999</v>
      </c>
      <c r="Q328" s="34">
        <v>157117.85459999999</v>
      </c>
      <c r="R328" s="34">
        <v>157117.85459999999</v>
      </c>
      <c r="S328" s="34">
        <v>157117.85459999999</v>
      </c>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677097.99179999996</v>
      </c>
      <c r="I381" s="7">
        <f>SUM(I294:I380)</f>
        <v>690859.25729999994</v>
      </c>
      <c r="J381" s="7">
        <f t="shared" ref="J381" si="3">SUM(J294:J380)</f>
        <v>690859.25729999994</v>
      </c>
      <c r="K381" s="7">
        <f>SUM(K294:K380)</f>
        <v>690859.25729999994</v>
      </c>
      <c r="L381" s="7">
        <f t="shared" ref="L381" si="4">SUM(L294:L380)</f>
        <v>690859.25729999994</v>
      </c>
      <c r="M381" s="7">
        <f>SUM(M294:M380)</f>
        <v>690859.25729999994</v>
      </c>
      <c r="N381" s="10">
        <f>SUM(N289:N380)</f>
        <v>690859.25729999994</v>
      </c>
      <c r="O381" s="10">
        <f>SUM(O289:O380)</f>
        <v>691362.25729999994</v>
      </c>
      <c r="P381" s="10">
        <f>SUM(P289:P380)</f>
        <v>691362.25729999994</v>
      </c>
      <c r="Q381" s="10">
        <f>SUM(Q289:Q380)</f>
        <v>691362.25729999994</v>
      </c>
      <c r="R381" s="113">
        <f>SUM(R288:R380)</f>
        <v>691362.25729999994</v>
      </c>
      <c r="S381" s="10">
        <f>SUM(S288:S380)</f>
        <v>691362.25729999994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20">
      <c r="B465" s="5">
        <v>1940</v>
      </c>
      <c r="C465" s="34"/>
      <c r="D465" s="34"/>
      <c r="E465" s="34"/>
      <c r="F465" s="34"/>
      <c r="G465" s="34"/>
      <c r="H465" s="34"/>
      <c r="I465" s="34"/>
      <c r="J465" s="34"/>
      <c r="K465" s="34"/>
      <c r="L465" s="34"/>
      <c r="M465" s="34"/>
      <c r="N465" s="34"/>
      <c r="O465" s="34"/>
      <c r="P465" s="34"/>
      <c r="Q465" s="34"/>
      <c r="R465" s="34"/>
      <c r="S465" s="34"/>
    </row>
    <row r="466" spans="1:20">
      <c r="B466" s="5">
        <v>1939</v>
      </c>
      <c r="C466" s="34"/>
      <c r="D466" s="34"/>
      <c r="E466" s="34"/>
      <c r="F466" s="34"/>
      <c r="G466" s="34"/>
      <c r="H466" s="34"/>
      <c r="I466" s="34"/>
      <c r="J466" s="34"/>
      <c r="K466" s="34"/>
      <c r="L466" s="34"/>
      <c r="M466" s="34"/>
      <c r="N466" s="34"/>
      <c r="O466" s="34"/>
      <c r="P466" s="34"/>
      <c r="Q466" s="34"/>
      <c r="R466" s="34"/>
      <c r="S466" s="34"/>
    </row>
    <row r="467" spans="1:20">
      <c r="B467" s="5">
        <v>1938</v>
      </c>
      <c r="C467" s="34"/>
      <c r="D467" s="34"/>
      <c r="E467" s="34"/>
      <c r="F467" s="34"/>
      <c r="G467" s="34"/>
      <c r="H467" s="34"/>
      <c r="I467" s="34"/>
      <c r="J467" s="34"/>
      <c r="K467" s="34"/>
      <c r="L467" s="34"/>
      <c r="M467" s="34"/>
      <c r="N467" s="34"/>
      <c r="O467" s="34"/>
      <c r="P467" s="34"/>
      <c r="Q467" s="34"/>
      <c r="R467" s="34"/>
      <c r="S467" s="34"/>
    </row>
    <row r="468" spans="1:20">
      <c r="B468" s="5">
        <v>1937</v>
      </c>
      <c r="C468" s="34"/>
      <c r="D468" s="34"/>
      <c r="E468" s="34"/>
      <c r="F468" s="34"/>
      <c r="G468" s="34"/>
      <c r="H468" s="34"/>
      <c r="I468" s="34"/>
      <c r="J468" s="34"/>
      <c r="K468" s="34"/>
      <c r="L468" s="34"/>
      <c r="M468" s="34"/>
      <c r="N468" s="34"/>
      <c r="O468" s="34"/>
      <c r="P468" s="34"/>
      <c r="Q468" s="34"/>
      <c r="R468" s="34"/>
      <c r="S468" s="34"/>
    </row>
    <row r="469" spans="1:20">
      <c r="B469" s="5">
        <v>1936</v>
      </c>
      <c r="C469" s="34"/>
      <c r="D469" s="34"/>
      <c r="E469" s="34"/>
      <c r="F469" s="34"/>
      <c r="G469" s="34"/>
      <c r="H469" s="34"/>
      <c r="I469" s="34"/>
      <c r="J469" s="34"/>
      <c r="K469" s="34"/>
      <c r="L469" s="34"/>
      <c r="M469" s="34"/>
      <c r="N469" s="34"/>
      <c r="O469" s="34"/>
      <c r="P469" s="34"/>
      <c r="Q469" s="34"/>
      <c r="R469" s="34"/>
      <c r="S469" s="34"/>
    </row>
    <row r="470" spans="1:20">
      <c r="B470" s="5">
        <v>1935</v>
      </c>
      <c r="C470" s="34"/>
      <c r="D470" s="34"/>
      <c r="E470" s="34"/>
      <c r="F470" s="34"/>
      <c r="G470" s="34"/>
      <c r="H470" s="34"/>
      <c r="I470" s="34"/>
      <c r="J470" s="34"/>
      <c r="K470" s="34"/>
      <c r="L470" s="34"/>
      <c r="M470" s="34"/>
      <c r="N470" s="34"/>
      <c r="O470" s="34"/>
      <c r="P470" s="34"/>
      <c r="Q470" s="34"/>
      <c r="R470" s="34"/>
      <c r="S470" s="34"/>
    </row>
    <row r="471" spans="1:20">
      <c r="B471" s="5">
        <v>1934</v>
      </c>
      <c r="C471" s="34"/>
      <c r="D471" s="34"/>
      <c r="E471" s="34"/>
      <c r="F471" s="34"/>
      <c r="G471" s="34"/>
      <c r="H471" s="34"/>
      <c r="I471" s="34"/>
      <c r="J471" s="34"/>
      <c r="K471" s="34"/>
      <c r="L471" s="34"/>
      <c r="M471" s="34"/>
      <c r="N471" s="34"/>
      <c r="O471" s="34"/>
      <c r="P471" s="34"/>
      <c r="Q471" s="34"/>
      <c r="R471" s="34"/>
      <c r="S471" s="34"/>
    </row>
    <row r="472" spans="1:20">
      <c r="B472" s="5">
        <v>1933</v>
      </c>
      <c r="C472" s="34"/>
      <c r="D472" s="34"/>
      <c r="E472" s="34"/>
      <c r="F472" s="34"/>
      <c r="G472" s="34"/>
      <c r="H472" s="34"/>
      <c r="I472" s="34"/>
      <c r="J472" s="34"/>
      <c r="K472" s="34"/>
      <c r="L472" s="34"/>
      <c r="M472" s="34"/>
      <c r="N472" s="34"/>
      <c r="O472" s="34"/>
      <c r="P472" s="34"/>
      <c r="Q472" s="34"/>
      <c r="R472" s="34"/>
      <c r="S472" s="34"/>
    </row>
    <row r="473" spans="1:20">
      <c r="B473" s="5">
        <v>1932</v>
      </c>
      <c r="C473" s="34"/>
      <c r="D473" s="34"/>
      <c r="E473" s="34"/>
      <c r="F473" s="34"/>
      <c r="G473" s="34"/>
      <c r="H473" s="34"/>
      <c r="I473" s="34"/>
      <c r="J473" s="34"/>
      <c r="K473" s="34"/>
      <c r="L473" s="34"/>
      <c r="M473" s="34"/>
      <c r="N473" s="34"/>
      <c r="O473" s="34"/>
      <c r="P473" s="34"/>
      <c r="Q473" s="34"/>
      <c r="R473" s="34"/>
      <c r="S473" s="34"/>
    </row>
    <row r="474" spans="1:20">
      <c r="B474" s="5">
        <v>1931</v>
      </c>
      <c r="C474" s="34"/>
      <c r="D474" s="34"/>
      <c r="E474" s="34"/>
      <c r="F474" s="34"/>
      <c r="G474" s="34"/>
      <c r="H474" s="34"/>
      <c r="I474" s="34"/>
      <c r="J474" s="34"/>
      <c r="K474" s="34"/>
      <c r="L474" s="34"/>
      <c r="M474" s="34"/>
      <c r="N474" s="34"/>
      <c r="O474" s="34"/>
      <c r="P474" s="34"/>
      <c r="Q474" s="34"/>
      <c r="R474" s="34"/>
      <c r="S474" s="34"/>
    </row>
    <row r="475" spans="1:20">
      <c r="B475" s="5">
        <v>1930</v>
      </c>
      <c r="C475" s="34"/>
      <c r="D475" s="34"/>
      <c r="E475" s="34"/>
      <c r="F475" s="34"/>
      <c r="G475" s="34"/>
      <c r="H475" s="34"/>
      <c r="I475" s="34"/>
      <c r="J475" s="34"/>
      <c r="K475" s="34"/>
      <c r="L475" s="34"/>
      <c r="M475" s="34"/>
      <c r="N475" s="34"/>
      <c r="O475" s="34"/>
      <c r="P475" s="34"/>
      <c r="Q475" s="34"/>
      <c r="R475" s="34"/>
      <c r="S475" s="34"/>
    </row>
    <row r="476" spans="1:20">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20">
      <c r="A477" s="64"/>
      <c r="B477" s="6"/>
      <c r="C477" s="7"/>
      <c r="D477" s="7"/>
      <c r="E477" s="7"/>
      <c r="F477" s="7"/>
      <c r="G477" s="7"/>
      <c r="H477" s="7"/>
      <c r="I477" s="7"/>
      <c r="J477" s="7"/>
      <c r="K477" s="7"/>
      <c r="L477" s="7"/>
      <c r="M477" s="9"/>
    </row>
    <row r="478" spans="1:20" ht="38.25">
      <c r="A478" s="65" t="s">
        <v>13</v>
      </c>
      <c r="B478" s="5">
        <v>2022</v>
      </c>
      <c r="C478" s="33"/>
      <c r="D478" s="33"/>
      <c r="E478" s="33"/>
      <c r="F478" s="33"/>
      <c r="G478" s="33"/>
      <c r="H478" s="33"/>
      <c r="I478" s="33"/>
      <c r="J478" s="33"/>
      <c r="K478" s="33"/>
      <c r="L478" s="33"/>
      <c r="M478" s="33"/>
      <c r="N478" s="33"/>
      <c r="O478" s="33"/>
      <c r="P478" s="33"/>
      <c r="Q478" s="33"/>
      <c r="R478" s="62"/>
      <c r="S478" s="34">
        <v>16429.82</v>
      </c>
      <c r="T478" s="114"/>
    </row>
    <row r="479" spans="1:20">
      <c r="A479" s="35"/>
      <c r="B479" s="5">
        <v>2021</v>
      </c>
      <c r="C479" s="33"/>
      <c r="D479" s="33"/>
      <c r="E479" s="33"/>
      <c r="F479" s="33"/>
      <c r="G479" s="33"/>
      <c r="H479" s="33"/>
      <c r="I479" s="33"/>
      <c r="J479" s="33"/>
      <c r="K479" s="33"/>
      <c r="L479" s="33"/>
      <c r="M479" s="33"/>
      <c r="N479" s="33"/>
      <c r="O479" s="33"/>
      <c r="P479" s="33"/>
      <c r="Q479" s="33"/>
      <c r="R479" s="34">
        <v>25012.233199999999</v>
      </c>
      <c r="S479" s="34">
        <v>25012.233199999999</v>
      </c>
    </row>
    <row r="480" spans="1:20">
      <c r="B480" s="5">
        <v>2020</v>
      </c>
      <c r="C480" s="33"/>
      <c r="D480" s="33"/>
      <c r="E480" s="33"/>
      <c r="F480" s="33"/>
      <c r="G480" s="33"/>
      <c r="H480" s="33"/>
      <c r="I480" s="33"/>
      <c r="J480" s="33"/>
      <c r="K480" s="33"/>
      <c r="L480" s="33"/>
      <c r="M480" s="33"/>
      <c r="N480" s="33"/>
      <c r="O480" s="33"/>
      <c r="P480" s="33"/>
      <c r="Q480" s="34">
        <v>9458.32</v>
      </c>
      <c r="R480" s="34">
        <v>9458.32</v>
      </c>
      <c r="S480" s="34">
        <v>9458.32</v>
      </c>
    </row>
    <row r="481" spans="1:19">
      <c r="A481" s="37"/>
      <c r="B481" s="5">
        <v>2019</v>
      </c>
      <c r="C481" s="33"/>
      <c r="D481" s="33"/>
      <c r="E481" s="33"/>
      <c r="F481" s="33"/>
      <c r="G481" s="33"/>
      <c r="H481" s="33"/>
      <c r="I481" s="33"/>
      <c r="J481" s="33"/>
      <c r="K481" s="33"/>
      <c r="L481" s="33"/>
      <c r="M481" s="33"/>
      <c r="N481" s="33"/>
      <c r="O481" s="33"/>
      <c r="P481" s="34">
        <v>97506.65</v>
      </c>
      <c r="Q481" s="34">
        <v>97506.65</v>
      </c>
      <c r="R481" s="34">
        <v>97506.65</v>
      </c>
      <c r="S481" s="34">
        <v>97506.65</v>
      </c>
    </row>
    <row r="482" spans="1:19">
      <c r="A482" s="37"/>
      <c r="B482" s="5">
        <v>2018</v>
      </c>
      <c r="C482" s="33"/>
      <c r="D482" s="33"/>
      <c r="E482" s="33"/>
      <c r="F482" s="33"/>
      <c r="G482" s="33"/>
      <c r="H482" s="33"/>
      <c r="I482" s="33"/>
      <c r="J482" s="33"/>
      <c r="K482" s="33"/>
      <c r="L482" s="33"/>
      <c r="M482" s="33"/>
      <c r="N482" s="33"/>
      <c r="O482" s="34">
        <v>8870.7900000000009</v>
      </c>
      <c r="P482" s="34">
        <v>8870.7900000000009</v>
      </c>
      <c r="Q482" s="34">
        <v>8870.7900000000009</v>
      </c>
      <c r="R482" s="34">
        <v>8870.7900000000009</v>
      </c>
      <c r="S482" s="34">
        <v>8870.7900000000009</v>
      </c>
    </row>
    <row r="483" spans="1:19">
      <c r="A483" s="37"/>
      <c r="B483" s="5">
        <v>2017</v>
      </c>
      <c r="C483" s="33"/>
      <c r="D483" s="33"/>
      <c r="E483" s="33"/>
      <c r="F483" s="33"/>
      <c r="G483" s="33"/>
      <c r="H483" s="33"/>
      <c r="I483" s="33"/>
      <c r="J483" s="33"/>
      <c r="K483" s="33"/>
      <c r="L483" s="33"/>
      <c r="M483" s="33"/>
      <c r="N483" s="34">
        <v>8559.93</v>
      </c>
      <c r="O483" s="34">
        <v>8559.93</v>
      </c>
      <c r="P483" s="34">
        <v>8559.93</v>
      </c>
      <c r="Q483" s="34">
        <v>8559.93</v>
      </c>
      <c r="R483" s="34">
        <v>8559.93</v>
      </c>
      <c r="S483" s="34">
        <v>8559.93</v>
      </c>
    </row>
    <row r="484" spans="1:19">
      <c r="B484" s="5">
        <v>2016</v>
      </c>
      <c r="C484" s="33"/>
      <c r="D484" s="33"/>
      <c r="E484" s="33"/>
      <c r="F484" s="33"/>
      <c r="G484" s="33"/>
      <c r="H484" s="33"/>
      <c r="I484" s="33"/>
      <c r="J484" s="33"/>
      <c r="K484" s="33"/>
      <c r="L484" s="33"/>
      <c r="M484" s="34">
        <v>21336.818942260001</v>
      </c>
      <c r="N484" s="34">
        <v>21336.818942260001</v>
      </c>
      <c r="O484" s="34">
        <v>21336.818942260001</v>
      </c>
      <c r="P484" s="34">
        <v>21336.818942260001</v>
      </c>
      <c r="Q484" s="34">
        <v>21336.818942260001</v>
      </c>
      <c r="R484" s="34">
        <v>21336.818942260001</v>
      </c>
      <c r="S484" s="34">
        <v>21336.818942260001</v>
      </c>
    </row>
    <row r="485" spans="1:19">
      <c r="B485" s="5">
        <v>2015</v>
      </c>
      <c r="C485" s="33"/>
      <c r="D485" s="33"/>
      <c r="E485" s="33"/>
      <c r="F485" s="33"/>
      <c r="G485" s="33"/>
      <c r="H485" s="33"/>
      <c r="I485" s="33"/>
      <c r="J485" s="33"/>
      <c r="K485" s="33"/>
      <c r="L485" s="34">
        <v>51085.18434226</v>
      </c>
      <c r="M485" s="34">
        <v>51085.18434226</v>
      </c>
      <c r="N485" s="34">
        <v>51085.18434226</v>
      </c>
      <c r="O485" s="34">
        <v>51085.18434226</v>
      </c>
      <c r="P485" s="34">
        <v>51085.18434226</v>
      </c>
      <c r="Q485" s="34">
        <v>51085.18434226</v>
      </c>
      <c r="R485" s="34">
        <v>51085.18434226</v>
      </c>
      <c r="S485" s="34">
        <v>51085.18434226</v>
      </c>
    </row>
    <row r="486" spans="1:19">
      <c r="B486" s="5">
        <v>2014</v>
      </c>
      <c r="C486" s="33"/>
      <c r="D486" s="33"/>
      <c r="E486" s="33"/>
      <c r="F486" s="33"/>
      <c r="G486" s="33"/>
      <c r="H486" s="33"/>
      <c r="I486" s="33"/>
      <c r="J486" s="33"/>
      <c r="K486" s="34">
        <v>4205.9664999999995</v>
      </c>
      <c r="L486" s="34">
        <v>4205.9664999999995</v>
      </c>
      <c r="M486" s="34">
        <v>4205.9664999999995</v>
      </c>
      <c r="N486" s="34">
        <v>4205.9664999999995</v>
      </c>
      <c r="O486" s="34">
        <v>4205.9664999999995</v>
      </c>
      <c r="P486" s="34">
        <v>4205.9664999999995</v>
      </c>
      <c r="Q486" s="34">
        <v>4205.9664999999995</v>
      </c>
      <c r="R486" s="34">
        <v>4205.9664999999995</v>
      </c>
      <c r="S486" s="34">
        <v>4205.9664999999995</v>
      </c>
    </row>
    <row r="487" spans="1:19">
      <c r="B487" s="5">
        <v>2013</v>
      </c>
      <c r="C487" s="33"/>
      <c r="D487" s="33"/>
      <c r="E487" s="33"/>
      <c r="F487" s="33"/>
      <c r="G487" s="33"/>
      <c r="H487" s="33"/>
      <c r="I487" s="33"/>
      <c r="J487" s="34">
        <v>7394.9713573399986</v>
      </c>
      <c r="K487" s="34">
        <v>7394.9713573399986</v>
      </c>
      <c r="L487" s="34">
        <v>7394.9713573399986</v>
      </c>
      <c r="M487" s="34">
        <v>7394.9713573399986</v>
      </c>
      <c r="N487" s="34">
        <v>7394.9713573399986</v>
      </c>
      <c r="O487" s="34">
        <v>7394.9713573399986</v>
      </c>
      <c r="P487" s="34">
        <v>6439.4213573400002</v>
      </c>
      <c r="Q487" s="34">
        <v>6439.4213573400002</v>
      </c>
      <c r="R487" s="34">
        <v>6439.4213573400002</v>
      </c>
      <c r="S487" s="34">
        <v>6439.4213573400002</v>
      </c>
    </row>
    <row r="488" spans="1:19">
      <c r="B488" s="5">
        <v>2012</v>
      </c>
      <c r="C488" s="33"/>
      <c r="D488" s="33"/>
      <c r="E488" s="33"/>
      <c r="F488" s="33"/>
      <c r="G488" s="33"/>
      <c r="H488" s="33"/>
      <c r="I488" s="34">
        <v>14382.766700000002</v>
      </c>
      <c r="J488" s="34">
        <v>14382.766700000002</v>
      </c>
      <c r="K488" s="34">
        <v>14382.766700000002</v>
      </c>
      <c r="L488" s="34">
        <v>14382.766700000002</v>
      </c>
      <c r="M488" s="34">
        <v>14382.766700000002</v>
      </c>
      <c r="N488" s="34">
        <v>13732.8367</v>
      </c>
      <c r="O488" s="34">
        <v>13732.8367</v>
      </c>
      <c r="P488" s="34">
        <v>13732.8367</v>
      </c>
      <c r="Q488" s="34">
        <v>13732.8367</v>
      </c>
      <c r="R488" s="34">
        <v>13732.8367</v>
      </c>
      <c r="S488" s="34">
        <v>13732.8367</v>
      </c>
    </row>
    <row r="489" spans="1:19">
      <c r="B489" s="5">
        <v>2011</v>
      </c>
      <c r="C489" s="33"/>
      <c r="D489" s="33"/>
      <c r="E489" s="33"/>
      <c r="F489" s="33"/>
      <c r="G489" s="33"/>
      <c r="H489" s="34">
        <v>82052.910499999998</v>
      </c>
      <c r="I489" s="34">
        <v>84611.419699999999</v>
      </c>
      <c r="J489" s="34">
        <v>84611.419699999999</v>
      </c>
      <c r="K489" s="34">
        <v>84611.419699999999</v>
      </c>
      <c r="L489" s="34">
        <v>84611.419699999999</v>
      </c>
      <c r="M489" s="34">
        <v>84611.419699999999</v>
      </c>
      <c r="N489" s="34">
        <v>84611.419699999999</v>
      </c>
      <c r="O489" s="34">
        <v>84611.419699999999</v>
      </c>
      <c r="P489" s="34">
        <v>84611.419699999999</v>
      </c>
      <c r="Q489" s="34">
        <v>84611.419699999999</v>
      </c>
      <c r="R489" s="34">
        <v>84611.419699999999</v>
      </c>
      <c r="S489" s="34">
        <v>84611.419699999999</v>
      </c>
    </row>
    <row r="490" spans="1:19">
      <c r="B490" s="5">
        <v>2010</v>
      </c>
      <c r="C490" s="33"/>
      <c r="D490" s="33"/>
      <c r="E490" s="33"/>
      <c r="F490" s="33"/>
      <c r="G490" s="34"/>
      <c r="H490" s="34">
        <v>42283.221200000007</v>
      </c>
      <c r="I490" s="34">
        <v>42283.221200000007</v>
      </c>
      <c r="J490" s="34">
        <v>42283.221200000007</v>
      </c>
      <c r="K490" s="34">
        <v>42283.221200000007</v>
      </c>
      <c r="L490" s="34">
        <v>42283.221200000007</v>
      </c>
      <c r="M490" s="34">
        <v>42283.221200000007</v>
      </c>
      <c r="N490" s="34">
        <v>41983.141199999998</v>
      </c>
      <c r="O490" s="34">
        <v>41983.141199999998</v>
      </c>
      <c r="P490" s="34">
        <v>41983.141199999998</v>
      </c>
      <c r="Q490" s="34">
        <v>41983.141199999998</v>
      </c>
      <c r="R490" s="34">
        <v>38600.921199999997</v>
      </c>
      <c r="S490" s="34">
        <v>38600.921199999997</v>
      </c>
    </row>
    <row r="491" spans="1:19">
      <c r="B491" s="5">
        <v>2009</v>
      </c>
      <c r="C491" s="33"/>
      <c r="D491" s="33"/>
      <c r="E491" s="33"/>
      <c r="F491" s="34"/>
      <c r="G491" s="34"/>
      <c r="H491" s="34">
        <v>3882.3003000000008</v>
      </c>
      <c r="I491" s="34">
        <v>3882.3003000000008</v>
      </c>
      <c r="J491" s="34">
        <v>3882.3003000000008</v>
      </c>
      <c r="K491" s="34">
        <v>3882.3003000000008</v>
      </c>
      <c r="L491" s="34">
        <v>3882.3003000000008</v>
      </c>
      <c r="M491" s="34">
        <v>3882.3003000000008</v>
      </c>
      <c r="N491" s="34">
        <v>3882.3003000000008</v>
      </c>
      <c r="O491" s="34">
        <v>3882.3003000000008</v>
      </c>
      <c r="P491" s="34">
        <v>3882.3003000000008</v>
      </c>
      <c r="Q491" s="34">
        <v>3882.3003000000008</v>
      </c>
      <c r="R491" s="34">
        <v>3882.3003000000008</v>
      </c>
      <c r="S491" s="34">
        <v>3882.3003000000008</v>
      </c>
    </row>
    <row r="492" spans="1:19">
      <c r="B492" s="5">
        <v>2008</v>
      </c>
      <c r="C492" s="33"/>
      <c r="D492" s="33"/>
      <c r="E492" s="34"/>
      <c r="F492" s="34"/>
      <c r="G492" s="34"/>
      <c r="H492" s="34">
        <v>2537.9730000000004</v>
      </c>
      <c r="I492" s="34">
        <v>2121.3576000000003</v>
      </c>
      <c r="J492" s="34">
        <v>2121.3576000000003</v>
      </c>
      <c r="K492" s="34">
        <v>2121.3576000000003</v>
      </c>
      <c r="L492" s="34">
        <v>2121.3576000000003</v>
      </c>
      <c r="M492" s="34">
        <v>2121.3576000000003</v>
      </c>
      <c r="N492" s="34">
        <v>2121.3576000000003</v>
      </c>
      <c r="O492" s="34">
        <v>2121.3576000000003</v>
      </c>
      <c r="P492" s="34">
        <v>2121.3576000000003</v>
      </c>
      <c r="Q492" s="34">
        <v>2121.3576000000003</v>
      </c>
      <c r="R492" s="34">
        <v>2121.3576000000003</v>
      </c>
      <c r="S492" s="34">
        <v>2121.3576000000003</v>
      </c>
    </row>
    <row r="493" spans="1:19">
      <c r="B493" s="5">
        <v>2007</v>
      </c>
      <c r="C493" s="33"/>
      <c r="D493" s="34"/>
      <c r="E493" s="34"/>
      <c r="F493" s="34"/>
      <c r="G493" s="34"/>
      <c r="H493" s="34">
        <v>17070.7392</v>
      </c>
      <c r="I493" s="34">
        <v>6700.8600000000006</v>
      </c>
      <c r="J493" s="34">
        <v>6700.8600000000006</v>
      </c>
      <c r="K493" s="34">
        <v>6700.8600000000006</v>
      </c>
      <c r="L493" s="34">
        <v>6700.8600000000006</v>
      </c>
      <c r="M493" s="34">
        <v>6700.8600000000006</v>
      </c>
      <c r="N493" s="34">
        <v>6700.8600000000006</v>
      </c>
      <c r="O493" s="34">
        <v>6700.8600000000006</v>
      </c>
      <c r="P493" s="34">
        <v>6700.8600000000006</v>
      </c>
      <c r="Q493" s="34">
        <v>6700.8600000000006</v>
      </c>
      <c r="R493" s="34">
        <v>6700.8600000000006</v>
      </c>
      <c r="S493" s="34">
        <v>6700.8600000000006</v>
      </c>
    </row>
    <row r="494" spans="1:19">
      <c r="B494" s="5">
        <v>2006</v>
      </c>
      <c r="C494" s="34"/>
      <c r="D494" s="34"/>
      <c r="E494" s="34"/>
      <c r="F494" s="34"/>
      <c r="G494" s="34"/>
      <c r="H494" s="34">
        <v>9395.4897000000001</v>
      </c>
      <c r="I494" s="34">
        <v>7540.6031999999996</v>
      </c>
      <c r="J494" s="34">
        <v>7540.6031999999996</v>
      </c>
      <c r="K494" s="34">
        <v>7540.6031999999996</v>
      </c>
      <c r="L494" s="34">
        <v>7540.6031999999996</v>
      </c>
      <c r="M494" s="34">
        <v>7540.6031999999996</v>
      </c>
      <c r="N494" s="34">
        <v>7540.6031999999996</v>
      </c>
      <c r="O494" s="34">
        <v>7540.6031999999996</v>
      </c>
      <c r="P494" s="34">
        <v>7540.6031999999996</v>
      </c>
      <c r="Q494" s="34">
        <v>7540.6031999999996</v>
      </c>
      <c r="R494" s="34">
        <v>7540.6031999999996</v>
      </c>
      <c r="S494" s="34">
        <v>7540.6031999999996</v>
      </c>
    </row>
    <row r="495" spans="1:19">
      <c r="B495" s="5">
        <v>2005</v>
      </c>
      <c r="C495" s="34"/>
      <c r="D495" s="34"/>
      <c r="E495" s="34"/>
      <c r="F495" s="34"/>
      <c r="G495" s="34"/>
      <c r="H495" s="34">
        <v>2665.17</v>
      </c>
      <c r="I495" s="34">
        <v>1097.9495999999999</v>
      </c>
      <c r="J495" s="34">
        <v>1097.9495999999999</v>
      </c>
      <c r="K495" s="34">
        <v>1097.9495999999999</v>
      </c>
      <c r="L495" s="34">
        <v>1097.9495999999999</v>
      </c>
      <c r="M495" s="34">
        <v>1097.9495999999999</v>
      </c>
      <c r="N495" s="34">
        <v>1097.9495999999999</v>
      </c>
      <c r="O495" s="34">
        <v>1097.9495999999999</v>
      </c>
      <c r="P495" s="34">
        <v>1097.9495999999999</v>
      </c>
      <c r="Q495" s="34">
        <v>1097.9495999999999</v>
      </c>
      <c r="R495" s="34">
        <v>1097.9495999999999</v>
      </c>
      <c r="S495" s="34">
        <v>1097.9495999999999</v>
      </c>
    </row>
    <row r="496" spans="1:19">
      <c r="B496" s="5">
        <v>2004</v>
      </c>
      <c r="C496" s="34"/>
      <c r="D496" s="34"/>
      <c r="E496" s="34"/>
      <c r="F496" s="34"/>
      <c r="G496" s="34"/>
      <c r="H496" s="34">
        <v>4162.5198</v>
      </c>
      <c r="I496" s="34">
        <v>3775.9959000000003</v>
      </c>
      <c r="J496" s="34">
        <v>3775.9959000000003</v>
      </c>
      <c r="K496" s="34">
        <v>3775.9959000000003</v>
      </c>
      <c r="L496" s="34">
        <v>3775.9959000000003</v>
      </c>
      <c r="M496" s="34">
        <v>3775.9959000000003</v>
      </c>
      <c r="N496" s="34">
        <v>3775.9959000000003</v>
      </c>
      <c r="O496" s="34">
        <v>3775.9959000000003</v>
      </c>
      <c r="P496" s="34">
        <v>3775.9959000000003</v>
      </c>
      <c r="Q496" s="34">
        <v>3775.9959000000003</v>
      </c>
      <c r="R496" s="34">
        <v>3775.9959000000003</v>
      </c>
      <c r="S496" s="34">
        <v>3775.9959000000003</v>
      </c>
    </row>
    <row r="497" spans="2:19">
      <c r="B497" s="5">
        <v>2003</v>
      </c>
      <c r="C497" s="34"/>
      <c r="D497" s="34"/>
      <c r="E497" s="34"/>
      <c r="F497" s="34"/>
      <c r="G497" s="34"/>
      <c r="H497" s="34">
        <v>5938.4502000000002</v>
      </c>
      <c r="I497" s="34">
        <v>5316.2190000000001</v>
      </c>
      <c r="J497" s="34">
        <v>5316.2190000000001</v>
      </c>
      <c r="K497" s="34">
        <v>5316.2190000000001</v>
      </c>
      <c r="L497" s="34">
        <v>5316.2190000000001</v>
      </c>
      <c r="M497" s="34">
        <v>5316.2190000000001</v>
      </c>
      <c r="N497" s="34">
        <v>5316.2190000000001</v>
      </c>
      <c r="O497" s="34">
        <v>5316.2190000000001</v>
      </c>
      <c r="P497" s="34">
        <v>5124.7690000000002</v>
      </c>
      <c r="Q497" s="34">
        <v>5124.7690000000002</v>
      </c>
      <c r="R497" s="34">
        <v>5124.7690000000002</v>
      </c>
      <c r="S497" s="34">
        <v>5124.7690000000002</v>
      </c>
    </row>
    <row r="498" spans="2:19">
      <c r="B498" s="5">
        <v>2002</v>
      </c>
      <c r="C498" s="34"/>
      <c r="D498" s="34"/>
      <c r="E498" s="34"/>
      <c r="F498" s="34"/>
      <c r="G498" s="34"/>
      <c r="H498" s="34">
        <v>6791.9013000000004</v>
      </c>
      <c r="I498" s="34">
        <v>4719.6567000000005</v>
      </c>
      <c r="J498" s="34">
        <v>4719.6567000000005</v>
      </c>
      <c r="K498" s="34">
        <v>4719.6567000000005</v>
      </c>
      <c r="L498" s="34">
        <v>4719.6567000000005</v>
      </c>
      <c r="M498" s="34">
        <v>4719.6567000000005</v>
      </c>
      <c r="N498" s="34">
        <v>4719.6567000000005</v>
      </c>
      <c r="O498" s="34">
        <v>4719.6567000000005</v>
      </c>
      <c r="P498" s="34">
        <v>4719.6567000000005</v>
      </c>
      <c r="Q498" s="34">
        <v>4719.6567000000005</v>
      </c>
      <c r="R498" s="34">
        <v>4719.6567000000005</v>
      </c>
      <c r="S498" s="34">
        <v>4719.6567000000005</v>
      </c>
    </row>
    <row r="499" spans="2:19">
      <c r="B499" s="5">
        <v>2001</v>
      </c>
      <c r="C499" s="34"/>
      <c r="D499" s="34"/>
      <c r="E499" s="34"/>
      <c r="F499" s="34"/>
      <c r="G499" s="34"/>
      <c r="H499" s="34">
        <v>12287.883600000003</v>
      </c>
      <c r="I499" s="34">
        <v>9826.1802000000007</v>
      </c>
      <c r="J499" s="34">
        <v>9826.1802000000007</v>
      </c>
      <c r="K499" s="34">
        <v>9826.1802000000007</v>
      </c>
      <c r="L499" s="34">
        <v>9826.1802000000007</v>
      </c>
      <c r="M499" s="34">
        <v>9826.1802000000007</v>
      </c>
      <c r="N499" s="34">
        <v>9826.1802000000007</v>
      </c>
      <c r="O499" s="34">
        <v>9826.1802000000007</v>
      </c>
      <c r="P499" s="34">
        <v>9826.1802000000007</v>
      </c>
      <c r="Q499" s="34">
        <v>9826.1802000000007</v>
      </c>
      <c r="R499" s="34">
        <v>9826.1802000000007</v>
      </c>
      <c r="S499" s="34">
        <v>9826.1802000000007</v>
      </c>
    </row>
    <row r="500" spans="2:19">
      <c r="B500" s="5">
        <v>2000</v>
      </c>
      <c r="C500" s="34"/>
      <c r="D500" s="34"/>
      <c r="E500" s="34"/>
      <c r="F500" s="34"/>
      <c r="G500" s="34"/>
      <c r="H500" s="34">
        <v>4565.5164000000004</v>
      </c>
      <c r="I500" s="34">
        <v>0</v>
      </c>
      <c r="J500" s="34">
        <v>0</v>
      </c>
      <c r="K500" s="34">
        <v>0</v>
      </c>
      <c r="L500" s="34">
        <v>0</v>
      </c>
      <c r="M500" s="34">
        <v>0</v>
      </c>
      <c r="N500" s="34">
        <v>0</v>
      </c>
      <c r="O500" s="34">
        <v>0</v>
      </c>
      <c r="P500" s="34">
        <v>0</v>
      </c>
      <c r="Q500" s="34">
        <v>0</v>
      </c>
      <c r="R500" s="34">
        <v>0</v>
      </c>
      <c r="S500" s="34">
        <v>0</v>
      </c>
    </row>
    <row r="501" spans="2:19">
      <c r="B501" s="5">
        <v>1999</v>
      </c>
      <c r="C501" s="34"/>
      <c r="D501" s="34"/>
      <c r="E501" s="34"/>
      <c r="F501" s="34"/>
      <c r="G501" s="34"/>
      <c r="H501" s="34">
        <v>1076.1471000000001</v>
      </c>
      <c r="I501" s="34">
        <v>0</v>
      </c>
      <c r="J501" s="34">
        <v>0</v>
      </c>
      <c r="K501" s="34">
        <v>0</v>
      </c>
      <c r="L501" s="34">
        <v>0</v>
      </c>
      <c r="M501" s="34">
        <v>0</v>
      </c>
      <c r="N501" s="34">
        <v>0</v>
      </c>
      <c r="O501" s="34">
        <v>0</v>
      </c>
      <c r="P501" s="34">
        <v>0</v>
      </c>
      <c r="Q501" s="34">
        <v>0</v>
      </c>
      <c r="R501" s="34">
        <v>0</v>
      </c>
      <c r="S501" s="34">
        <v>0</v>
      </c>
    </row>
    <row r="502" spans="2:19">
      <c r="B502" s="5">
        <v>1998</v>
      </c>
      <c r="C502" s="34"/>
      <c r="D502" s="34"/>
      <c r="E502" s="34"/>
      <c r="F502" s="34"/>
      <c r="G502" s="34"/>
      <c r="H502" s="34">
        <v>0</v>
      </c>
      <c r="I502" s="34">
        <v>0</v>
      </c>
      <c r="J502" s="34">
        <v>0</v>
      </c>
      <c r="K502" s="34">
        <v>0</v>
      </c>
      <c r="L502" s="34">
        <v>0</v>
      </c>
      <c r="M502" s="34">
        <v>0</v>
      </c>
      <c r="N502" s="34">
        <v>0</v>
      </c>
      <c r="O502" s="34">
        <v>0</v>
      </c>
      <c r="P502" s="34">
        <v>0</v>
      </c>
      <c r="Q502" s="34">
        <v>0</v>
      </c>
      <c r="R502" s="34">
        <v>0</v>
      </c>
      <c r="S502" s="34">
        <v>0</v>
      </c>
    </row>
    <row r="503" spans="2:19">
      <c r="B503" s="5">
        <v>1997</v>
      </c>
      <c r="C503" s="34"/>
      <c r="D503" s="34"/>
      <c r="E503" s="34"/>
      <c r="F503" s="34"/>
      <c r="G503" s="34"/>
      <c r="H503" s="34">
        <v>3292.4745000000003</v>
      </c>
      <c r="I503" s="34">
        <v>3292.4745000000003</v>
      </c>
      <c r="J503" s="34">
        <v>3292.4745000000003</v>
      </c>
      <c r="K503" s="34">
        <v>3292.4745000000003</v>
      </c>
      <c r="L503" s="34">
        <v>3292.4745000000003</v>
      </c>
      <c r="M503" s="34">
        <v>3292.4745000000003</v>
      </c>
      <c r="N503" s="34">
        <v>3292.4745000000003</v>
      </c>
      <c r="O503" s="34">
        <v>3292.4745000000003</v>
      </c>
      <c r="P503" s="34">
        <v>3292.4745000000003</v>
      </c>
      <c r="Q503" s="34">
        <v>3292.4745000000003</v>
      </c>
      <c r="R503" s="34">
        <v>3292.4745000000003</v>
      </c>
      <c r="S503" s="34">
        <v>3292.4745000000003</v>
      </c>
    </row>
    <row r="504" spans="2:19">
      <c r="B504" s="5">
        <v>1996</v>
      </c>
      <c r="C504" s="34"/>
      <c r="D504" s="34"/>
      <c r="E504" s="34"/>
      <c r="F504" s="34"/>
      <c r="G504" s="34"/>
      <c r="H504" s="34">
        <v>0</v>
      </c>
      <c r="I504" s="34">
        <v>0</v>
      </c>
      <c r="J504" s="34">
        <v>0</v>
      </c>
      <c r="K504" s="34">
        <v>0</v>
      </c>
      <c r="L504" s="34">
        <v>0</v>
      </c>
      <c r="M504" s="34">
        <v>0</v>
      </c>
      <c r="N504" s="34">
        <v>0</v>
      </c>
      <c r="O504" s="34">
        <v>0</v>
      </c>
      <c r="P504" s="34">
        <v>0</v>
      </c>
      <c r="Q504" s="34">
        <v>0</v>
      </c>
      <c r="R504" s="34">
        <v>0</v>
      </c>
      <c r="S504" s="34">
        <v>0</v>
      </c>
    </row>
    <row r="505" spans="2:19">
      <c r="B505" s="5">
        <v>1995</v>
      </c>
      <c r="C505" s="34"/>
      <c r="D505" s="34"/>
      <c r="E505" s="34"/>
      <c r="F505" s="34"/>
      <c r="G505" s="34"/>
      <c r="H505" s="34">
        <v>0</v>
      </c>
      <c r="I505" s="34">
        <v>1174.4001000000001</v>
      </c>
      <c r="J505" s="34">
        <v>1174.4001000000001</v>
      </c>
      <c r="K505" s="34">
        <v>1174.4001000000001</v>
      </c>
      <c r="L505" s="34">
        <v>1174.4001000000001</v>
      </c>
      <c r="M505" s="34">
        <v>1174.4001000000001</v>
      </c>
      <c r="N505" s="34">
        <v>1174.4001000000001</v>
      </c>
      <c r="O505" s="34">
        <v>1174.4001000000001</v>
      </c>
      <c r="P505" s="34">
        <v>1174.4001000000001</v>
      </c>
      <c r="Q505" s="34">
        <v>1174.4001000000001</v>
      </c>
      <c r="R505" s="34">
        <v>1174.4001000000001</v>
      </c>
      <c r="S505" s="34">
        <v>1174.4001000000001</v>
      </c>
    </row>
    <row r="506" spans="2:19">
      <c r="B506" s="5">
        <v>1994</v>
      </c>
      <c r="C506" s="34"/>
      <c r="D506" s="34"/>
      <c r="E506" s="34"/>
      <c r="F506" s="34"/>
      <c r="G506" s="34"/>
      <c r="H506" s="34">
        <v>0</v>
      </c>
      <c r="I506" s="34">
        <v>4717.5885000000007</v>
      </c>
      <c r="J506" s="34">
        <v>4717.5885000000007</v>
      </c>
      <c r="K506" s="34">
        <v>4717.5885000000007</v>
      </c>
      <c r="L506" s="34">
        <v>4717.5885000000007</v>
      </c>
      <c r="M506" s="34">
        <v>4717.5885000000007</v>
      </c>
      <c r="N506" s="34">
        <v>4717.5885000000007</v>
      </c>
      <c r="O506" s="34">
        <v>4717.5885000000007</v>
      </c>
      <c r="P506" s="34">
        <v>4717.5885000000007</v>
      </c>
      <c r="Q506" s="34">
        <v>4717.5885000000007</v>
      </c>
      <c r="R506" s="34">
        <v>4717.5885000000007</v>
      </c>
      <c r="S506" s="34">
        <v>4717.5885000000007</v>
      </c>
    </row>
    <row r="507" spans="2:19">
      <c r="B507" s="5">
        <v>1993</v>
      </c>
      <c r="C507" s="34"/>
      <c r="D507" s="34"/>
      <c r="E507" s="34"/>
      <c r="F507" s="34"/>
      <c r="G507" s="34"/>
      <c r="H507" s="34">
        <v>0</v>
      </c>
      <c r="I507" s="34">
        <v>1133.4222</v>
      </c>
      <c r="J507" s="34">
        <v>1133.4222</v>
      </c>
      <c r="K507" s="34">
        <v>1133.4222</v>
      </c>
      <c r="L507" s="34">
        <v>1133.4222</v>
      </c>
      <c r="M507" s="34">
        <v>1133.4222</v>
      </c>
      <c r="N507" s="34">
        <v>1133.4222</v>
      </c>
      <c r="O507" s="34">
        <v>1133.4222</v>
      </c>
      <c r="P507" s="34">
        <v>1133.4222</v>
      </c>
      <c r="Q507" s="34">
        <v>1133.4222</v>
      </c>
      <c r="R507" s="34">
        <v>1133.4222</v>
      </c>
      <c r="S507" s="34">
        <v>1133.4222</v>
      </c>
    </row>
    <row r="508" spans="2:19">
      <c r="B508" s="5">
        <v>1992</v>
      </c>
      <c r="C508" s="34"/>
      <c r="D508" s="34"/>
      <c r="E508" s="34"/>
      <c r="F508" s="34"/>
      <c r="G508" s="34"/>
      <c r="H508" s="34">
        <v>0</v>
      </c>
      <c r="I508" s="34">
        <v>254.33190000000002</v>
      </c>
      <c r="J508" s="34">
        <v>254.33190000000002</v>
      </c>
      <c r="K508" s="34">
        <v>254.33190000000002</v>
      </c>
      <c r="L508" s="34">
        <v>254.33190000000002</v>
      </c>
      <c r="M508" s="34">
        <v>254.33190000000002</v>
      </c>
      <c r="N508" s="34">
        <v>254.33190000000002</v>
      </c>
      <c r="O508" s="34">
        <v>254.33190000000002</v>
      </c>
      <c r="P508" s="34">
        <v>254.33190000000002</v>
      </c>
      <c r="Q508" s="34">
        <v>254.33190000000002</v>
      </c>
      <c r="R508" s="34">
        <v>254.33190000000002</v>
      </c>
      <c r="S508" s="34">
        <v>254.33190000000002</v>
      </c>
    </row>
    <row r="509" spans="2:19">
      <c r="B509" s="5">
        <v>1991</v>
      </c>
      <c r="C509" s="34"/>
      <c r="D509" s="34"/>
      <c r="E509" s="34"/>
      <c r="F509" s="34"/>
      <c r="G509" s="34"/>
      <c r="H509" s="34">
        <v>0</v>
      </c>
      <c r="I509" s="34">
        <v>1480.2750000000001</v>
      </c>
      <c r="J509" s="34">
        <v>1480.2750000000001</v>
      </c>
      <c r="K509" s="34">
        <v>1480.2750000000001</v>
      </c>
      <c r="L509" s="34">
        <v>1480.2750000000001</v>
      </c>
      <c r="M509" s="34">
        <v>1480.2750000000001</v>
      </c>
      <c r="N509" s="34">
        <v>1480.2750000000001</v>
      </c>
      <c r="O509" s="34">
        <v>1480.2750000000001</v>
      </c>
      <c r="P509" s="34">
        <v>1480.2750000000001</v>
      </c>
      <c r="Q509" s="34">
        <v>1480.2750000000001</v>
      </c>
      <c r="R509" s="34">
        <v>1480.2750000000001</v>
      </c>
      <c r="S509" s="34">
        <v>1480.2750000000001</v>
      </c>
    </row>
    <row r="510" spans="2:19">
      <c r="B510" s="5">
        <v>1990</v>
      </c>
      <c r="C510" s="34"/>
      <c r="D510" s="34"/>
      <c r="E510" s="34"/>
      <c r="F510" s="34"/>
      <c r="G510" s="34"/>
      <c r="H510" s="34">
        <v>0</v>
      </c>
      <c r="I510" s="34">
        <v>0</v>
      </c>
      <c r="J510" s="34">
        <v>0</v>
      </c>
      <c r="K510" s="34">
        <v>0</v>
      </c>
      <c r="L510" s="34">
        <v>0</v>
      </c>
      <c r="M510" s="34">
        <v>0</v>
      </c>
      <c r="N510" s="34">
        <v>0</v>
      </c>
      <c r="O510" s="34">
        <v>0</v>
      </c>
      <c r="P510" s="34">
        <v>0</v>
      </c>
      <c r="Q510" s="34">
        <v>0</v>
      </c>
      <c r="R510" s="34">
        <v>0</v>
      </c>
      <c r="S510" s="34">
        <v>0</v>
      </c>
    </row>
    <row r="511" spans="2:19">
      <c r="B511" s="5">
        <v>1989</v>
      </c>
      <c r="C511" s="34"/>
      <c r="D511" s="34"/>
      <c r="E511" s="34"/>
      <c r="F511" s="34"/>
      <c r="G511" s="34"/>
      <c r="H511" s="34">
        <v>0</v>
      </c>
      <c r="I511" s="34">
        <v>2865.4451999999997</v>
      </c>
      <c r="J511" s="34">
        <v>2865.4451999999997</v>
      </c>
      <c r="K511" s="34">
        <v>2865.4451999999997</v>
      </c>
      <c r="L511" s="34">
        <v>2865.4451999999997</v>
      </c>
      <c r="M511" s="34">
        <v>2865.4451999999997</v>
      </c>
      <c r="N511" s="34">
        <v>2865.4451999999997</v>
      </c>
      <c r="O511" s="34">
        <v>2865.4451999999997</v>
      </c>
      <c r="P511" s="34">
        <v>2865.4451999999997</v>
      </c>
      <c r="Q511" s="34">
        <v>2865.4451999999997</v>
      </c>
      <c r="R511" s="34">
        <v>2865.4451999999997</v>
      </c>
      <c r="S511" s="34">
        <v>2865.4451999999997</v>
      </c>
    </row>
    <row r="512" spans="2:19">
      <c r="B512" s="5">
        <v>1988</v>
      </c>
      <c r="C512" s="34"/>
      <c r="D512" s="34"/>
      <c r="E512" s="34"/>
      <c r="F512" s="34"/>
      <c r="G512" s="34"/>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c r="E513" s="34"/>
      <c r="F513" s="34"/>
      <c r="G513" s="34"/>
      <c r="H513" s="34">
        <v>0</v>
      </c>
      <c r="I513" s="34">
        <v>0</v>
      </c>
      <c r="J513" s="34">
        <v>0</v>
      </c>
      <c r="K513" s="34">
        <v>0</v>
      </c>
      <c r="L513" s="34">
        <v>0</v>
      </c>
      <c r="M513" s="34">
        <v>0</v>
      </c>
      <c r="N513" s="34">
        <v>0</v>
      </c>
      <c r="O513" s="34">
        <v>0</v>
      </c>
      <c r="P513" s="34">
        <v>0</v>
      </c>
      <c r="Q513" s="34">
        <v>0</v>
      </c>
      <c r="R513" s="34">
        <v>0</v>
      </c>
      <c r="S513" s="34">
        <v>0</v>
      </c>
    </row>
    <row r="514" spans="2:19">
      <c r="B514" s="5">
        <v>1986</v>
      </c>
      <c r="C514" s="34"/>
      <c r="D514" s="34"/>
      <c r="E514" s="34"/>
      <c r="F514" s="34"/>
      <c r="G514" s="34"/>
      <c r="H514" s="34">
        <v>0</v>
      </c>
      <c r="I514" s="34">
        <v>113.9616</v>
      </c>
      <c r="J514" s="34">
        <v>113.9616</v>
      </c>
      <c r="K514" s="34">
        <v>113.9616</v>
      </c>
      <c r="L514" s="34">
        <v>113.9616</v>
      </c>
      <c r="M514" s="34">
        <v>113.9616</v>
      </c>
      <c r="N514" s="34">
        <v>113.9616</v>
      </c>
      <c r="O514" s="34">
        <v>113.9616</v>
      </c>
      <c r="P514" s="34">
        <v>113.9616</v>
      </c>
      <c r="Q514" s="34">
        <v>113.9616</v>
      </c>
      <c r="R514" s="34">
        <v>113.9616</v>
      </c>
      <c r="S514" s="34">
        <v>113.9616</v>
      </c>
    </row>
    <row r="515" spans="2:19">
      <c r="B515" s="5">
        <v>1985</v>
      </c>
      <c r="C515" s="34"/>
      <c r="D515" s="34"/>
      <c r="E515" s="34"/>
      <c r="F515" s="34"/>
      <c r="G515" s="34"/>
      <c r="H515" s="34">
        <v>0</v>
      </c>
      <c r="I515" s="34">
        <v>1676.3301000000001</v>
      </c>
      <c r="J515" s="34">
        <v>1676.3301000000001</v>
      </c>
      <c r="K515" s="34">
        <v>1676.3301000000001</v>
      </c>
      <c r="L515" s="34">
        <v>1676.3301000000001</v>
      </c>
      <c r="M515" s="34">
        <v>1676.3301000000001</v>
      </c>
      <c r="N515" s="34">
        <v>1676.3301000000001</v>
      </c>
      <c r="O515" s="34">
        <v>1676.3301000000001</v>
      </c>
      <c r="P515" s="34">
        <v>1676.3301000000001</v>
      </c>
      <c r="Q515" s="34">
        <v>1676.3301000000001</v>
      </c>
      <c r="R515" s="34">
        <v>1676.3301000000001</v>
      </c>
      <c r="S515" s="34">
        <v>1676.3301000000001</v>
      </c>
    </row>
    <row r="516" spans="2:19">
      <c r="B516" s="5">
        <v>1984</v>
      </c>
      <c r="C516" s="34"/>
      <c r="D516" s="34"/>
      <c r="E516" s="34"/>
      <c r="F516" s="34"/>
      <c r="G516" s="34"/>
      <c r="H516" s="34">
        <v>0</v>
      </c>
      <c r="I516" s="34">
        <v>0</v>
      </c>
      <c r="J516" s="34">
        <v>0</v>
      </c>
      <c r="K516" s="34">
        <v>0</v>
      </c>
      <c r="L516" s="34">
        <v>0</v>
      </c>
      <c r="M516" s="34">
        <v>0</v>
      </c>
      <c r="N516" s="34">
        <v>0</v>
      </c>
      <c r="O516" s="34">
        <v>0</v>
      </c>
      <c r="P516" s="34">
        <v>0</v>
      </c>
      <c r="Q516" s="34">
        <v>0</v>
      </c>
      <c r="R516" s="34">
        <v>0</v>
      </c>
      <c r="S516" s="34">
        <v>0</v>
      </c>
    </row>
    <row r="517" spans="2:19">
      <c r="B517" s="5">
        <v>1983</v>
      </c>
      <c r="C517" s="34"/>
      <c r="D517" s="34"/>
      <c r="E517" s="34"/>
      <c r="F517" s="34"/>
      <c r="G517" s="34"/>
      <c r="H517" s="34">
        <v>0</v>
      </c>
      <c r="I517" s="34">
        <v>0</v>
      </c>
      <c r="J517" s="34">
        <v>0</v>
      </c>
      <c r="K517" s="34">
        <v>0</v>
      </c>
      <c r="L517" s="34">
        <v>0</v>
      </c>
      <c r="M517" s="34">
        <v>0</v>
      </c>
      <c r="N517" s="34">
        <v>0</v>
      </c>
      <c r="O517" s="34">
        <v>0</v>
      </c>
      <c r="P517" s="34">
        <v>0</v>
      </c>
      <c r="Q517" s="34">
        <v>0</v>
      </c>
      <c r="R517" s="34">
        <v>0</v>
      </c>
      <c r="S517" s="34">
        <v>0</v>
      </c>
    </row>
    <row r="518" spans="2:19">
      <c r="B518" s="5">
        <v>1982</v>
      </c>
      <c r="C518" s="34"/>
      <c r="D518" s="34"/>
      <c r="E518" s="34"/>
      <c r="F518" s="34"/>
      <c r="G518" s="34"/>
      <c r="H518" s="34">
        <v>0</v>
      </c>
      <c r="I518" s="34">
        <v>3224.3832000000002</v>
      </c>
      <c r="J518" s="34">
        <v>3224.3832000000002</v>
      </c>
      <c r="K518" s="34">
        <v>3224.3832000000002</v>
      </c>
      <c r="L518" s="34">
        <v>3224.3832000000002</v>
      </c>
      <c r="M518" s="34">
        <v>3224.3832000000002</v>
      </c>
      <c r="N518" s="34">
        <v>3224.3832000000002</v>
      </c>
      <c r="O518" s="34">
        <v>3224.3832000000002</v>
      </c>
      <c r="P518" s="34">
        <v>3224.3832000000002</v>
      </c>
      <c r="Q518" s="34">
        <v>3224.3832000000002</v>
      </c>
      <c r="R518" s="34">
        <v>3224.3832000000002</v>
      </c>
      <c r="S518" s="34">
        <v>3224.3832000000002</v>
      </c>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102"/>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198002.69680000003</v>
      </c>
      <c r="I571" s="7">
        <f>SUM(I484:I570)</f>
        <v>206191.14240000004</v>
      </c>
      <c r="J571" s="7">
        <f t="shared" ref="J571" si="7">SUM(J484:J570)</f>
        <v>213586.11375734003</v>
      </c>
      <c r="K571" s="7">
        <f>SUM(K484:K570)</f>
        <v>217792.08025734001</v>
      </c>
      <c r="L571" s="7">
        <f t="shared" ref="L571" si="8">SUM(L484:L570)</f>
        <v>268877.26459959999</v>
      </c>
      <c r="M571" s="7">
        <f>SUM(M484:M570)</f>
        <v>290214.08354186005</v>
      </c>
      <c r="N571" s="10">
        <f>SUM(N479:N570)</f>
        <v>297824.00354186003</v>
      </c>
      <c r="O571" s="10">
        <f>SUM(O479:O570)</f>
        <v>306694.79354185995</v>
      </c>
      <c r="P571" s="10">
        <f>SUM(P479:P570)</f>
        <v>403054.44354185998</v>
      </c>
      <c r="Q571" s="10">
        <f>SUM(Q479:Q570)</f>
        <v>412512.76354186004</v>
      </c>
      <c r="R571" s="10">
        <f>SUM(R478:R570)</f>
        <v>434142.77674185997</v>
      </c>
      <c r="S571" s="10">
        <f>SUM(S478:S570)</f>
        <v>450572.59674186003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4928.079999999999</v>
      </c>
    </row>
    <row r="574" spans="1:19">
      <c r="A574" s="35"/>
      <c r="B574" s="5">
        <v>2021</v>
      </c>
      <c r="C574" s="33"/>
      <c r="D574" s="33"/>
      <c r="E574" s="33"/>
      <c r="F574" s="33"/>
      <c r="G574" s="33"/>
      <c r="H574" s="33"/>
      <c r="I574" s="33"/>
      <c r="J574" s="33"/>
      <c r="K574" s="33"/>
      <c r="L574" s="33"/>
      <c r="M574" s="33"/>
      <c r="N574" s="33"/>
      <c r="O574" s="33"/>
      <c r="P574" s="33"/>
      <c r="Q574" s="33"/>
      <c r="R574" s="34">
        <v>5018</v>
      </c>
      <c r="S574" s="34">
        <v>5018</v>
      </c>
    </row>
    <row r="575" spans="1:19">
      <c r="B575" s="5">
        <v>2020</v>
      </c>
      <c r="C575" s="33"/>
      <c r="D575" s="33"/>
      <c r="E575" s="33"/>
      <c r="F575" s="33"/>
      <c r="G575" s="33"/>
      <c r="H575" s="33"/>
      <c r="I575" s="33"/>
      <c r="J575" s="33"/>
      <c r="K575" s="33"/>
      <c r="L575" s="33"/>
      <c r="M575" s="33"/>
      <c r="N575" s="33"/>
      <c r="O575" s="33"/>
      <c r="P575" s="33"/>
      <c r="Q575" s="34">
        <v>10311</v>
      </c>
      <c r="R575" s="34">
        <v>10311</v>
      </c>
      <c r="S575" s="34">
        <v>10311</v>
      </c>
    </row>
    <row r="576" spans="1:19">
      <c r="A576" s="37"/>
      <c r="B576" s="5">
        <v>2019</v>
      </c>
      <c r="C576" s="33"/>
      <c r="D576" s="33"/>
      <c r="E576" s="33"/>
      <c r="F576" s="33"/>
      <c r="G576" s="33"/>
      <c r="H576" s="33"/>
      <c r="I576" s="33"/>
      <c r="J576" s="33"/>
      <c r="K576" s="33"/>
      <c r="L576" s="33"/>
      <c r="M576" s="33"/>
      <c r="N576" s="33"/>
      <c r="O576" s="33"/>
      <c r="P576" s="34">
        <v>1302</v>
      </c>
      <c r="Q576" s="34">
        <v>1302</v>
      </c>
      <c r="R576" s="34">
        <v>1302</v>
      </c>
      <c r="S576" s="34">
        <v>1302</v>
      </c>
    </row>
    <row r="577" spans="1:19">
      <c r="A577" s="37"/>
      <c r="B577" s="5">
        <v>2018</v>
      </c>
      <c r="C577" s="33"/>
      <c r="D577" s="33"/>
      <c r="E577" s="33"/>
      <c r="F577" s="33"/>
      <c r="G577" s="33"/>
      <c r="H577" s="33"/>
      <c r="I577" s="33"/>
      <c r="J577" s="33"/>
      <c r="K577" s="33"/>
      <c r="L577" s="33"/>
      <c r="M577" s="33"/>
      <c r="N577" s="33"/>
      <c r="O577" s="34">
        <v>5448</v>
      </c>
      <c r="P577" s="34">
        <v>5448</v>
      </c>
      <c r="Q577" s="34">
        <v>5448</v>
      </c>
      <c r="R577" s="34">
        <v>5448</v>
      </c>
      <c r="S577" s="34">
        <v>5448</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8946.09</v>
      </c>
      <c r="N579" s="34">
        <v>8946.09</v>
      </c>
      <c r="O579" s="34">
        <v>8946.09</v>
      </c>
      <c r="P579" s="34">
        <v>8946.09</v>
      </c>
      <c r="Q579" s="34">
        <v>8946.09</v>
      </c>
      <c r="R579" s="34">
        <v>8946.09</v>
      </c>
      <c r="S579" s="34">
        <v>8946.09</v>
      </c>
    </row>
    <row r="580" spans="1:19">
      <c r="B580" s="5">
        <v>2015</v>
      </c>
      <c r="C580" s="33"/>
      <c r="D580" s="33"/>
      <c r="E580" s="33"/>
      <c r="F580" s="33"/>
      <c r="G580" s="33"/>
      <c r="H580" s="33"/>
      <c r="I580" s="33"/>
      <c r="J580" s="33"/>
      <c r="K580" s="33"/>
      <c r="L580" s="34">
        <v>1449.0500000000002</v>
      </c>
      <c r="M580" s="34">
        <v>1449.0500000000002</v>
      </c>
      <c r="N580" s="34">
        <v>1449.0500000000002</v>
      </c>
      <c r="O580" s="34">
        <v>1449.0500000000002</v>
      </c>
      <c r="P580" s="34">
        <v>1449.0500000000002</v>
      </c>
      <c r="Q580" s="34">
        <v>1449.0500000000002</v>
      </c>
      <c r="R580" s="34">
        <v>1449.0500000000002</v>
      </c>
      <c r="S580" s="34">
        <v>1449.0500000000002</v>
      </c>
    </row>
    <row r="581" spans="1:19">
      <c r="B581" s="5">
        <v>2014</v>
      </c>
      <c r="C581" s="33"/>
      <c r="D581" s="33"/>
      <c r="E581" s="33"/>
      <c r="F581" s="33"/>
      <c r="G581" s="33"/>
      <c r="H581" s="33"/>
      <c r="I581" s="33"/>
      <c r="J581" s="33"/>
      <c r="K581" s="34">
        <v>821.40000000000009</v>
      </c>
      <c r="L581" s="34">
        <v>821.40000000000009</v>
      </c>
      <c r="M581" s="34">
        <v>821.40000000000009</v>
      </c>
      <c r="N581" s="34">
        <v>821.40000000000009</v>
      </c>
      <c r="O581" s="34">
        <v>821.40000000000009</v>
      </c>
      <c r="P581" s="34">
        <v>821.40000000000009</v>
      </c>
      <c r="Q581" s="34">
        <v>821.40000000000009</v>
      </c>
      <c r="R581" s="34">
        <v>821.40000000000009</v>
      </c>
      <c r="S581" s="34">
        <v>821.40000000000009</v>
      </c>
    </row>
    <row r="582" spans="1:19">
      <c r="B582" s="5">
        <v>2013</v>
      </c>
      <c r="C582" s="33"/>
      <c r="D582" s="33"/>
      <c r="E582" s="33"/>
      <c r="F582" s="33"/>
      <c r="G582" s="33"/>
      <c r="H582" s="33"/>
      <c r="I582" s="33"/>
      <c r="J582" s="34">
        <v>1206.55</v>
      </c>
      <c r="K582" s="34">
        <v>1206.55</v>
      </c>
      <c r="L582" s="34">
        <v>1206.55</v>
      </c>
      <c r="M582" s="34">
        <v>1206.55</v>
      </c>
      <c r="N582" s="34">
        <v>1206.55</v>
      </c>
      <c r="O582" s="34">
        <v>1206.55</v>
      </c>
      <c r="P582" s="34">
        <v>1206.55</v>
      </c>
      <c r="Q582" s="34">
        <v>1206.55</v>
      </c>
      <c r="R582" s="103">
        <v>0</v>
      </c>
      <c r="S582" s="103">
        <v>0</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1206.55</v>
      </c>
      <c r="K666" s="7">
        <f>SUM(K579:K665)</f>
        <v>2027.95</v>
      </c>
      <c r="L666" s="7">
        <f t="shared" ref="L666" si="10">SUM(L579:L665)</f>
        <v>3477</v>
      </c>
      <c r="M666" s="7">
        <f>SUM(M579:M665)</f>
        <v>12423.089999999998</v>
      </c>
      <c r="N666" s="10">
        <f>SUM(N574:N665)</f>
        <v>12423.089999999998</v>
      </c>
      <c r="O666" s="10">
        <f>SUM(O574:O665)</f>
        <v>17871.09</v>
      </c>
      <c r="P666" s="10">
        <f>SUM(P574:P665)</f>
        <v>19173.09</v>
      </c>
      <c r="Q666" s="10">
        <f>SUM(Q574:Q665)</f>
        <v>29484.09</v>
      </c>
      <c r="R666" s="10">
        <f>SUM(R573:R665)</f>
        <v>33295.54</v>
      </c>
      <c r="S666" s="10">
        <f>SUM(S573:S665)</f>
        <v>38223.620000000003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157050.33925000002</v>
      </c>
      <c r="S669" s="34">
        <v>157050.33925000002</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13455.890000000001</v>
      </c>
      <c r="O673" s="34">
        <v>13455.890000000001</v>
      </c>
      <c r="P673" s="34">
        <v>13455.890000000001</v>
      </c>
      <c r="Q673" s="34">
        <v>13455.890000000001</v>
      </c>
      <c r="R673" s="34">
        <v>13455.890000000001</v>
      </c>
      <c r="S673" s="34">
        <v>13455.890000000001</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3088.15</v>
      </c>
      <c r="K677" s="34">
        <v>3088.15</v>
      </c>
      <c r="L677" s="34">
        <v>3088.15</v>
      </c>
      <c r="M677" s="34">
        <v>3088.15</v>
      </c>
      <c r="N677" s="34">
        <v>3088.15</v>
      </c>
      <c r="O677" s="34">
        <v>3088.15</v>
      </c>
      <c r="P677" s="34">
        <v>3088.15</v>
      </c>
      <c r="Q677" s="34">
        <v>3088.15</v>
      </c>
      <c r="R677" s="34">
        <f>3088.15</f>
        <v>3088.15</v>
      </c>
      <c r="S677" s="34">
        <f>3088.15</f>
        <v>3088.15</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3088.15</v>
      </c>
      <c r="K761" s="7">
        <f>SUM(K674:K760)</f>
        <v>3088.15</v>
      </c>
      <c r="L761" s="7">
        <f t="shared" ref="L761" si="12">SUM(L674:L760)</f>
        <v>3088.15</v>
      </c>
      <c r="M761" s="7">
        <f>SUM(M674:M760)</f>
        <v>3088.15</v>
      </c>
      <c r="N761" s="10">
        <f>SUM(N669:N760)</f>
        <v>16544.04</v>
      </c>
      <c r="O761" s="10">
        <f>SUM(O669:O760)</f>
        <v>16544.04</v>
      </c>
      <c r="P761" s="10">
        <f>SUM(P669:P760)</f>
        <v>16544.04</v>
      </c>
      <c r="Q761" s="10">
        <f>SUM(Q669:Q760)</f>
        <v>16544.04</v>
      </c>
      <c r="R761" s="10">
        <f>SUM(R668:R760)</f>
        <v>173594.37925000003</v>
      </c>
      <c r="S761" s="10">
        <f>SUM(S668:S760)</f>
        <v>173594.37925000003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11613.09</v>
      </c>
    </row>
    <row r="764" spans="1:19">
      <c r="A764" s="35"/>
      <c r="B764" s="5">
        <v>2021</v>
      </c>
      <c r="C764" s="33"/>
      <c r="D764" s="33"/>
      <c r="E764" s="33"/>
      <c r="F764" s="33"/>
      <c r="G764" s="33"/>
      <c r="H764" s="33"/>
      <c r="I764" s="33"/>
      <c r="J764" s="33"/>
      <c r="K764" s="33"/>
      <c r="L764" s="33"/>
      <c r="M764" s="33"/>
      <c r="N764" s="33"/>
      <c r="O764" s="33"/>
      <c r="P764" s="33"/>
      <c r="Q764" s="33"/>
      <c r="R764" s="34">
        <v>14822.079300000001</v>
      </c>
      <c r="S764" s="34">
        <v>14822.079300000001</v>
      </c>
    </row>
    <row r="765" spans="1:19">
      <c r="B765" s="5">
        <v>2020</v>
      </c>
      <c r="C765" s="33"/>
      <c r="D765" s="33"/>
      <c r="E765" s="33"/>
      <c r="F765" s="33"/>
      <c r="G765" s="33"/>
      <c r="H765" s="33"/>
      <c r="I765" s="33"/>
      <c r="J765" s="33"/>
      <c r="K765" s="33"/>
      <c r="L765" s="33"/>
      <c r="M765" s="33"/>
      <c r="N765" s="33"/>
      <c r="O765" s="33"/>
      <c r="P765" s="33"/>
      <c r="Q765" s="34">
        <v>8572.08</v>
      </c>
      <c r="R765" s="34">
        <v>8572.08</v>
      </c>
      <c r="S765" s="34">
        <v>8572.08</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8572.08</v>
      </c>
      <c r="R856" s="10">
        <f>SUM(R763:R855)</f>
        <v>23394.159299999999</v>
      </c>
      <c r="S856" s="10">
        <f>SUM(S763:S855)</f>
        <v>35007.249300000003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49024.08</v>
      </c>
    </row>
    <row r="859" spans="1:19">
      <c r="A859" s="35"/>
      <c r="B859" s="5">
        <v>2021</v>
      </c>
      <c r="C859" s="33"/>
      <c r="D859" s="33"/>
      <c r="E859" s="33"/>
      <c r="F859" s="33"/>
      <c r="G859" s="33"/>
      <c r="H859" s="33"/>
      <c r="I859" s="33"/>
      <c r="J859" s="33"/>
      <c r="K859" s="33"/>
      <c r="L859" s="33"/>
      <c r="M859" s="33"/>
      <c r="N859" s="33"/>
      <c r="O859" s="33"/>
      <c r="P859" s="33"/>
      <c r="Q859" s="33"/>
      <c r="R859" s="34">
        <v>12303.299166999999</v>
      </c>
      <c r="S859" s="34">
        <v>12303.299166999999</v>
      </c>
    </row>
    <row r="860" spans="1:19">
      <c r="B860" s="5">
        <v>2020</v>
      </c>
      <c r="C860" s="33"/>
      <c r="D860" s="33"/>
      <c r="E860" s="33"/>
      <c r="F860" s="33"/>
      <c r="G860" s="33"/>
      <c r="H860" s="33"/>
      <c r="I860" s="33"/>
      <c r="J860" s="33"/>
      <c r="K860" s="33"/>
      <c r="L860" s="33"/>
      <c r="M860" s="33"/>
      <c r="N860" s="33"/>
      <c r="O860" s="33"/>
      <c r="P860" s="33"/>
      <c r="Q860" s="34">
        <v>14378.6</v>
      </c>
      <c r="R860" s="34">
        <v>14378.6</v>
      </c>
      <c r="S860" s="34">
        <v>14378.6</v>
      </c>
    </row>
    <row r="861" spans="1:19">
      <c r="A861" s="37"/>
      <c r="B861" s="5">
        <v>2019</v>
      </c>
      <c r="C861" s="33"/>
      <c r="D861" s="33"/>
      <c r="E861" s="33"/>
      <c r="F861" s="33"/>
      <c r="G861" s="33"/>
      <c r="H861" s="33"/>
      <c r="I861" s="33"/>
      <c r="J861" s="33"/>
      <c r="K861" s="33"/>
      <c r="L861" s="33"/>
      <c r="M861" s="33"/>
      <c r="N861" s="33"/>
      <c r="O861" s="33"/>
      <c r="P861" s="34">
        <v>32217.79</v>
      </c>
      <c r="Q861" s="34">
        <v>32217.79</v>
      </c>
      <c r="R861" s="34">
        <v>32217.79</v>
      </c>
      <c r="S861" s="34">
        <v>32217.79</v>
      </c>
    </row>
    <row r="862" spans="1:19">
      <c r="A862" s="37"/>
      <c r="B862" s="5">
        <v>2018</v>
      </c>
      <c r="C862" s="33"/>
      <c r="D862" s="33"/>
      <c r="E862" s="33"/>
      <c r="F862" s="33"/>
      <c r="G862" s="33"/>
      <c r="H862" s="33"/>
      <c r="I862" s="33"/>
      <c r="J862" s="33"/>
      <c r="K862" s="33"/>
      <c r="L862" s="33"/>
      <c r="M862" s="33"/>
      <c r="N862" s="33"/>
      <c r="O862" s="34">
        <v>13809.19</v>
      </c>
      <c r="P862" s="34">
        <v>13809.19</v>
      </c>
      <c r="Q862" s="34">
        <v>13809.19</v>
      </c>
      <c r="R862" s="34">
        <v>13809.19</v>
      </c>
      <c r="S862" s="34">
        <v>13809.19</v>
      </c>
    </row>
    <row r="863" spans="1:19">
      <c r="A863" s="37"/>
      <c r="B863" s="5">
        <v>2017</v>
      </c>
      <c r="C863" s="33"/>
      <c r="D863" s="33"/>
      <c r="E863" s="33"/>
      <c r="F863" s="33"/>
      <c r="G863" s="33"/>
      <c r="H863" s="33"/>
      <c r="I863" s="33"/>
      <c r="J863" s="33"/>
      <c r="K863" s="33"/>
      <c r="L863" s="33"/>
      <c r="M863" s="33"/>
      <c r="N863" s="34">
        <v>3389.38</v>
      </c>
      <c r="O863" s="34">
        <v>3389.38</v>
      </c>
      <c r="P863" s="34">
        <v>3389.38</v>
      </c>
      <c r="Q863" s="34">
        <v>3389.38</v>
      </c>
      <c r="R863" s="34">
        <v>3389.38</v>
      </c>
      <c r="S863" s="34">
        <v>3389.38</v>
      </c>
    </row>
    <row r="864" spans="1:19">
      <c r="B864" s="5">
        <v>2016</v>
      </c>
      <c r="C864" s="33"/>
      <c r="D864" s="33"/>
      <c r="E864" s="33"/>
      <c r="F864" s="33"/>
      <c r="G864" s="33"/>
      <c r="H864" s="33"/>
      <c r="I864" s="33"/>
      <c r="J864" s="33"/>
      <c r="K864" s="33"/>
      <c r="L864" s="33"/>
      <c r="M864" s="34">
        <v>19030.134290220001</v>
      </c>
      <c r="N864" s="34">
        <v>19030.134290220001</v>
      </c>
      <c r="O864" s="34">
        <v>19030.134290220001</v>
      </c>
      <c r="P864" s="34">
        <v>19030.134290220001</v>
      </c>
      <c r="Q864" s="34">
        <v>19030.134290220001</v>
      </c>
      <c r="R864" s="34">
        <v>19030.134290220001</v>
      </c>
      <c r="S864" s="34">
        <v>19030.134290220001</v>
      </c>
    </row>
    <row r="865" spans="2:19">
      <c r="B865" s="5">
        <v>2015</v>
      </c>
      <c r="C865" s="33"/>
      <c r="D865" s="33"/>
      <c r="E865" s="33"/>
      <c r="F865" s="33"/>
      <c r="G865" s="33"/>
      <c r="H865" s="33"/>
      <c r="I865" s="33"/>
      <c r="J865" s="33"/>
      <c r="K865" s="33"/>
      <c r="L865" s="34">
        <v>5329.4733000000006</v>
      </c>
      <c r="M865" s="34">
        <v>5329.4733000000006</v>
      </c>
      <c r="N865" s="34">
        <v>5329.4733000000006</v>
      </c>
      <c r="O865" s="34">
        <v>5329.4733000000006</v>
      </c>
      <c r="P865" s="34">
        <v>5329.4733000000006</v>
      </c>
      <c r="Q865" s="34">
        <v>5329.4733000000006</v>
      </c>
      <c r="R865" s="34">
        <v>5329.4733000000006</v>
      </c>
      <c r="S865" s="34">
        <v>5329.4733000000006</v>
      </c>
    </row>
    <row r="866" spans="2:19">
      <c r="B866" s="5">
        <v>2014</v>
      </c>
      <c r="C866" s="33"/>
      <c r="D866" s="33"/>
      <c r="E866" s="33"/>
      <c r="F866" s="33"/>
      <c r="G866" s="33"/>
      <c r="H866" s="33"/>
      <c r="I866" s="33"/>
      <c r="J866" s="33"/>
      <c r="K866" s="34">
        <v>642.8646</v>
      </c>
      <c r="L866" s="34">
        <v>642.8646</v>
      </c>
      <c r="M866" s="34">
        <v>642.8646</v>
      </c>
      <c r="N866" s="34">
        <v>642.8646</v>
      </c>
      <c r="O866" s="34">
        <v>31.934600000000046</v>
      </c>
      <c r="P866" s="34">
        <v>31.934600000000046</v>
      </c>
      <c r="Q866" s="34">
        <v>31.934600000000046</v>
      </c>
      <c r="R866" s="34">
        <v>31.934600000000046</v>
      </c>
      <c r="S866" s="34">
        <v>31.934600000000046</v>
      </c>
    </row>
    <row r="867" spans="2:19">
      <c r="B867" s="5">
        <v>2013</v>
      </c>
      <c r="C867" s="33"/>
      <c r="D867" s="33"/>
      <c r="E867" s="33"/>
      <c r="F867" s="33"/>
      <c r="G867" s="33"/>
      <c r="H867" s="33"/>
      <c r="I867" s="33"/>
      <c r="J867" s="34">
        <v>78.783254549999995</v>
      </c>
      <c r="K867" s="34">
        <v>78.783254549999995</v>
      </c>
      <c r="L867" s="34">
        <v>78.783254549999995</v>
      </c>
      <c r="M867" s="34">
        <v>78.783254549999995</v>
      </c>
      <c r="N867" s="34">
        <v>78.783254549999995</v>
      </c>
      <c r="O867" s="34">
        <v>78.783254549999995</v>
      </c>
      <c r="P867" s="34">
        <v>78.783254549999995</v>
      </c>
      <c r="Q867" s="34">
        <v>78.783254549999995</v>
      </c>
      <c r="R867" s="34">
        <v>78.783254549999995</v>
      </c>
      <c r="S867" s="34">
        <v>78.783254549999995</v>
      </c>
    </row>
    <row r="868" spans="2:19">
      <c r="B868" s="5">
        <v>2012</v>
      </c>
      <c r="C868" s="33"/>
      <c r="D868" s="33"/>
      <c r="E868" s="33"/>
      <c r="F868" s="33"/>
      <c r="G868" s="33"/>
      <c r="H868" s="33"/>
      <c r="I868" s="34">
        <v>7105.5923999999995</v>
      </c>
      <c r="J868" s="34">
        <v>7105.5923999999995</v>
      </c>
      <c r="K868" s="34">
        <v>7105.5923999999995</v>
      </c>
      <c r="L868" s="34">
        <v>7105.5923999999995</v>
      </c>
      <c r="M868" s="34">
        <v>7105.5923999999995</v>
      </c>
      <c r="N868" s="34">
        <v>7105.5923999999995</v>
      </c>
      <c r="O868" s="34">
        <v>7105.5923999999995</v>
      </c>
      <c r="P868" s="34">
        <v>7105.5923999999995</v>
      </c>
      <c r="Q868" s="34">
        <v>7105.5923999999995</v>
      </c>
      <c r="R868" s="34">
        <v>7105.5923999999995</v>
      </c>
      <c r="S868" s="34">
        <v>7105.5923999999995</v>
      </c>
    </row>
    <row r="869" spans="2:19">
      <c r="B869" s="5">
        <v>2011</v>
      </c>
      <c r="C869" s="33"/>
      <c r="D869" s="33"/>
      <c r="E869" s="33"/>
      <c r="F869" s="33"/>
      <c r="G869" s="33"/>
      <c r="H869" s="34">
        <v>93206.069300000003</v>
      </c>
      <c r="I869" s="34">
        <v>82226.865699999995</v>
      </c>
      <c r="J869" s="34">
        <v>82226.865699999995</v>
      </c>
      <c r="K869" s="34">
        <v>82226.865699999995</v>
      </c>
      <c r="L869" s="34">
        <v>82226.865699999995</v>
      </c>
      <c r="M869" s="34">
        <v>82226.865699999995</v>
      </c>
      <c r="N869" s="34">
        <v>82226.865699999995</v>
      </c>
      <c r="O869" s="34">
        <v>82226.865699999995</v>
      </c>
      <c r="P869" s="34">
        <v>82226.865699999995</v>
      </c>
      <c r="Q869" s="34">
        <v>82226.865699999995</v>
      </c>
      <c r="R869" s="34">
        <v>82226.865699999995</v>
      </c>
      <c r="S869" s="34">
        <v>82226.865699999995</v>
      </c>
    </row>
    <row r="870" spans="2:19">
      <c r="B870" s="5">
        <v>2010</v>
      </c>
      <c r="C870" s="33"/>
      <c r="D870" s="33"/>
      <c r="E870" s="33"/>
      <c r="F870" s="33"/>
      <c r="G870" s="34"/>
      <c r="H870" s="34">
        <v>66213.765299999999</v>
      </c>
      <c r="I870" s="34">
        <v>64613.907299999999</v>
      </c>
      <c r="J870" s="34">
        <v>64613.907299999999</v>
      </c>
      <c r="K870" s="34">
        <v>64613.907299999999</v>
      </c>
      <c r="L870" s="34">
        <v>64613.907299999999</v>
      </c>
      <c r="M870" s="34">
        <v>64613.907299999999</v>
      </c>
      <c r="N870" s="34">
        <v>64613.907299999999</v>
      </c>
      <c r="O870" s="34">
        <v>64240.7673</v>
      </c>
      <c r="P870" s="34">
        <v>64240.7673</v>
      </c>
      <c r="Q870" s="34">
        <v>64240.7673</v>
      </c>
      <c r="R870" s="34">
        <v>64240.7673</v>
      </c>
      <c r="S870" s="34">
        <v>64240.7673</v>
      </c>
    </row>
    <row r="871" spans="2:19">
      <c r="B871" s="5">
        <v>2009</v>
      </c>
      <c r="C871" s="33"/>
      <c r="D871" s="33"/>
      <c r="E871" s="33"/>
      <c r="F871" s="34"/>
      <c r="G871" s="34"/>
      <c r="H871" s="34">
        <v>3736.7433000000001</v>
      </c>
      <c r="I871" s="34">
        <v>2292.9372000000003</v>
      </c>
      <c r="J871" s="34">
        <v>2292.9372000000003</v>
      </c>
      <c r="K871" s="34">
        <v>2292.9372000000003</v>
      </c>
      <c r="L871" s="34">
        <v>2292.9372000000003</v>
      </c>
      <c r="M871" s="34">
        <v>2292.9372000000003</v>
      </c>
      <c r="N871" s="34">
        <v>2292.9372000000003</v>
      </c>
      <c r="O871" s="34">
        <v>2292.9372000000003</v>
      </c>
      <c r="P871" s="34">
        <v>2292.9372000000003</v>
      </c>
      <c r="Q871" s="34">
        <v>2292.9372000000003</v>
      </c>
      <c r="R871" s="34">
        <v>2292.9372000000003</v>
      </c>
      <c r="S871" s="34">
        <v>2292.9372000000003</v>
      </c>
    </row>
    <row r="872" spans="2:19">
      <c r="B872" s="5">
        <v>2008</v>
      </c>
      <c r="C872" s="33"/>
      <c r="D872" s="33"/>
      <c r="E872" s="34"/>
      <c r="F872" s="34"/>
      <c r="G872" s="34"/>
      <c r="H872" s="34">
        <v>2015.2638000000002</v>
      </c>
      <c r="I872" s="34">
        <v>571.45770000000005</v>
      </c>
      <c r="J872" s="34">
        <v>571.45770000000005</v>
      </c>
      <c r="K872" s="34">
        <v>571.45770000000005</v>
      </c>
      <c r="L872" s="34">
        <v>571.45770000000005</v>
      </c>
      <c r="M872" s="34">
        <v>571.45770000000005</v>
      </c>
      <c r="N872" s="34">
        <v>571.45770000000005</v>
      </c>
      <c r="O872" s="34">
        <v>571.45770000000005</v>
      </c>
      <c r="P872" s="34">
        <v>571.45770000000005</v>
      </c>
      <c r="Q872" s="34">
        <v>571.45770000000005</v>
      </c>
      <c r="R872" s="34">
        <v>571.45770000000005</v>
      </c>
      <c r="S872" s="34">
        <v>571.45770000000005</v>
      </c>
    </row>
    <row r="873" spans="2:19">
      <c r="B873" s="5">
        <v>2007</v>
      </c>
      <c r="C873" s="33"/>
      <c r="D873" s="34"/>
      <c r="E873" s="34"/>
      <c r="F873" s="34"/>
      <c r="G873" s="34"/>
      <c r="H873" s="34">
        <v>1410.3963000000001</v>
      </c>
      <c r="I873" s="34">
        <v>0</v>
      </c>
      <c r="J873" s="34">
        <v>0</v>
      </c>
      <c r="K873" s="34">
        <v>0</v>
      </c>
      <c r="L873" s="34">
        <v>0</v>
      </c>
      <c r="M873" s="34">
        <v>0</v>
      </c>
      <c r="N873" s="34">
        <v>0</v>
      </c>
      <c r="O873" s="34">
        <v>0</v>
      </c>
      <c r="P873" s="34">
        <v>0</v>
      </c>
      <c r="Q873" s="34">
        <v>0</v>
      </c>
      <c r="R873" s="34">
        <v>0</v>
      </c>
      <c r="S873" s="34">
        <v>0</v>
      </c>
    </row>
    <row r="874" spans="2:19">
      <c r="B874" s="5">
        <v>2006</v>
      </c>
      <c r="C874" s="34"/>
      <c r="D874" s="34"/>
      <c r="E874" s="34"/>
      <c r="F874" s="34"/>
      <c r="G874" s="34"/>
      <c r="H874" s="34">
        <v>1389.7170000000001</v>
      </c>
      <c r="I874" s="34">
        <v>0</v>
      </c>
      <c r="J874" s="34">
        <v>0</v>
      </c>
      <c r="K874" s="34">
        <v>0</v>
      </c>
      <c r="L874" s="34">
        <v>0</v>
      </c>
      <c r="M874" s="34">
        <v>0</v>
      </c>
      <c r="N874" s="34">
        <v>0</v>
      </c>
      <c r="O874" s="34">
        <v>0</v>
      </c>
      <c r="P874" s="34">
        <v>0</v>
      </c>
      <c r="Q874" s="34">
        <v>0</v>
      </c>
      <c r="R874" s="34">
        <v>0</v>
      </c>
      <c r="S874" s="34">
        <v>0</v>
      </c>
    </row>
    <row r="875" spans="2:19">
      <c r="B875" s="5">
        <v>2005</v>
      </c>
      <c r="C875" s="34"/>
      <c r="D875" s="34"/>
      <c r="E875" s="34"/>
      <c r="F875" s="34"/>
      <c r="G875" s="34"/>
      <c r="H875" s="34">
        <v>21724.324200000003</v>
      </c>
      <c r="I875" s="34">
        <v>20261.464200000002</v>
      </c>
      <c r="J875" s="34">
        <v>20261.464200000002</v>
      </c>
      <c r="K875" s="34">
        <v>20261.464200000002</v>
      </c>
      <c r="L875" s="34">
        <v>20261.464200000002</v>
      </c>
      <c r="M875" s="34">
        <v>20261.464200000002</v>
      </c>
      <c r="N875" s="34">
        <v>20261.464200000002</v>
      </c>
      <c r="O875" s="34">
        <v>20261.464200000002</v>
      </c>
      <c r="P875" s="34">
        <v>20261.464200000002</v>
      </c>
      <c r="Q875" s="34">
        <v>20261.464200000002</v>
      </c>
      <c r="R875" s="34">
        <v>20261.464200000002</v>
      </c>
      <c r="S875" s="34">
        <v>20261.464200000002</v>
      </c>
    </row>
    <row r="876" spans="2:19">
      <c r="B876" s="5">
        <v>2004</v>
      </c>
      <c r="C876" s="34"/>
      <c r="D876" s="34"/>
      <c r="E876" s="34"/>
      <c r="F876" s="34"/>
      <c r="G876" s="34"/>
      <c r="H876" s="34">
        <v>1389.7170000000001</v>
      </c>
      <c r="I876" s="34">
        <v>0</v>
      </c>
      <c r="J876" s="34">
        <v>0</v>
      </c>
      <c r="K876" s="34">
        <v>0</v>
      </c>
      <c r="L876" s="34">
        <v>0</v>
      </c>
      <c r="M876" s="34">
        <v>0</v>
      </c>
      <c r="N876" s="34">
        <v>0</v>
      </c>
      <c r="O876" s="34">
        <v>0</v>
      </c>
      <c r="P876" s="34">
        <v>0</v>
      </c>
      <c r="Q876" s="34">
        <v>0</v>
      </c>
      <c r="R876" s="34">
        <v>0</v>
      </c>
      <c r="S876" s="34">
        <v>0</v>
      </c>
    </row>
    <row r="877" spans="2:19">
      <c r="B877" s="5">
        <v>2003</v>
      </c>
      <c r="C877" s="34"/>
      <c r="D877" s="34"/>
      <c r="E877" s="34"/>
      <c r="F877" s="34"/>
      <c r="G877" s="34"/>
      <c r="H877" s="34">
        <v>0</v>
      </c>
      <c r="I877" s="34">
        <v>0</v>
      </c>
      <c r="J877" s="34">
        <v>0</v>
      </c>
      <c r="K877" s="34">
        <v>0</v>
      </c>
      <c r="L877" s="34">
        <v>0</v>
      </c>
      <c r="M877" s="34">
        <v>0</v>
      </c>
      <c r="N877" s="34">
        <v>0</v>
      </c>
      <c r="O877" s="34">
        <v>0</v>
      </c>
      <c r="P877" s="34">
        <v>0</v>
      </c>
      <c r="Q877" s="34">
        <v>0</v>
      </c>
      <c r="R877" s="34">
        <v>0</v>
      </c>
      <c r="S877" s="34">
        <v>0</v>
      </c>
    </row>
    <row r="878" spans="2:19">
      <c r="B878" s="5">
        <v>2002</v>
      </c>
      <c r="C878" s="34"/>
      <c r="D878" s="34"/>
      <c r="E878" s="34"/>
      <c r="F878" s="34"/>
      <c r="G878" s="34"/>
      <c r="H878" s="34">
        <v>8623.9647000000004</v>
      </c>
      <c r="I878" s="34">
        <v>2010.0581999999999</v>
      </c>
      <c r="J878" s="34">
        <v>2010.0581999999999</v>
      </c>
      <c r="K878" s="34">
        <v>2010.0581999999999</v>
      </c>
      <c r="L878" s="34">
        <v>2010.0581999999999</v>
      </c>
      <c r="M878" s="34">
        <v>2010.0581999999999</v>
      </c>
      <c r="N878" s="34">
        <v>2010.0581999999999</v>
      </c>
      <c r="O878" s="34">
        <v>2010.0581999999999</v>
      </c>
      <c r="P878" s="34">
        <v>2010.0581999999999</v>
      </c>
      <c r="Q878" s="34">
        <v>2010.0581999999999</v>
      </c>
      <c r="R878" s="34">
        <v>2010.0581999999999</v>
      </c>
      <c r="S878" s="34">
        <v>2010.0581999999999</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199709.96090000001</v>
      </c>
      <c r="I951" s="7">
        <f>SUM(I864:I950)</f>
        <v>179082.28270000001</v>
      </c>
      <c r="J951" s="7">
        <f t="shared" ref="J951" si="15">SUM(J864:J950)</f>
        <v>179161.06595455002</v>
      </c>
      <c r="K951" s="7">
        <f>SUM(K864:K950)</f>
        <v>179803.93055455</v>
      </c>
      <c r="L951" s="7">
        <f t="shared" ref="L951" si="16">SUM(L864:L950)</f>
        <v>185133.40385455001</v>
      </c>
      <c r="M951" s="7">
        <f>SUM(M864:M950)</f>
        <v>204163.53814476999</v>
      </c>
      <c r="N951" s="10">
        <f>SUM(N859:N950)</f>
        <v>207552.91814477</v>
      </c>
      <c r="O951" s="10">
        <f>SUM(O859:O950)</f>
        <v>220378.03814476999</v>
      </c>
      <c r="P951" s="10">
        <f>SUM(P859:P950)</f>
        <v>252595.82814476997</v>
      </c>
      <c r="Q951" s="10">
        <f>SUM(Q859:Q950)</f>
        <v>266974.42814477003</v>
      </c>
      <c r="R951" s="10">
        <f>SUM(R858:R950)</f>
        <v>279277.72731177002</v>
      </c>
      <c r="S951" s="10">
        <f>SUM(S858:S950)</f>
        <v>328301.80731177004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28508.99</v>
      </c>
      <c r="Q956" s="34">
        <v>28508.99</v>
      </c>
      <c r="R956" s="34">
        <v>28508.99</v>
      </c>
      <c r="S956" s="34">
        <v>28508.99</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2360</v>
      </c>
      <c r="O958" s="34">
        <v>2360</v>
      </c>
      <c r="P958" s="34">
        <v>2360</v>
      </c>
      <c r="Q958" s="34">
        <v>2360</v>
      </c>
      <c r="R958" s="34">
        <v>2360</v>
      </c>
      <c r="S958" s="34">
        <v>2360</v>
      </c>
    </row>
    <row r="959" spans="1:19">
      <c r="B959" s="5">
        <v>2016</v>
      </c>
      <c r="C959" s="33"/>
      <c r="D959" s="33"/>
      <c r="E959" s="33"/>
      <c r="F959" s="33"/>
      <c r="G959" s="33"/>
      <c r="H959" s="33"/>
      <c r="I959" s="33"/>
      <c r="J959" s="33"/>
      <c r="K959" s="33"/>
      <c r="L959" s="33"/>
      <c r="M959" s="34">
        <v>107356.72</v>
      </c>
      <c r="N959" s="34">
        <v>107356.72</v>
      </c>
      <c r="O959" s="34">
        <v>107356.72</v>
      </c>
      <c r="P959" s="34">
        <v>107356.72</v>
      </c>
      <c r="Q959" s="34">
        <v>107356.72</v>
      </c>
      <c r="R959" s="34">
        <v>107356.72</v>
      </c>
      <c r="S959" s="34">
        <v>107356.72</v>
      </c>
    </row>
    <row r="960" spans="1:19">
      <c r="B960" s="5">
        <v>2015</v>
      </c>
      <c r="C960" s="33"/>
      <c r="D960" s="33"/>
      <c r="E960" s="33"/>
      <c r="F960" s="33"/>
      <c r="G960" s="33"/>
      <c r="H960" s="33"/>
      <c r="I960" s="33"/>
      <c r="J960" s="33"/>
      <c r="K960" s="33"/>
      <c r="L960" s="34">
        <v>18000</v>
      </c>
      <c r="M960" s="34">
        <v>18000</v>
      </c>
      <c r="N960" s="34">
        <v>18000</v>
      </c>
      <c r="O960" s="34">
        <v>18000</v>
      </c>
      <c r="P960" s="34">
        <v>18000</v>
      </c>
      <c r="Q960" s="34">
        <v>18000</v>
      </c>
      <c r="R960" s="34">
        <v>18000</v>
      </c>
      <c r="S960" s="34">
        <v>18000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2438.5833000000002</v>
      </c>
      <c r="K962" s="34">
        <v>2438.5833000000002</v>
      </c>
      <c r="L962" s="34">
        <v>2438.5833000000002</v>
      </c>
      <c r="M962" s="34">
        <v>2438.5833000000002</v>
      </c>
      <c r="N962" s="34">
        <v>2438.5833000000002</v>
      </c>
      <c r="O962" s="34">
        <v>2438.5833000000002</v>
      </c>
      <c r="P962" s="34">
        <v>2438.5833000000002</v>
      </c>
      <c r="Q962" s="34">
        <v>2438.5833000000002</v>
      </c>
      <c r="R962" s="34">
        <v>2438.5833000000002</v>
      </c>
      <c r="S962" s="34">
        <v>0</v>
      </c>
    </row>
    <row r="963" spans="2:19">
      <c r="B963" s="5">
        <v>2012</v>
      </c>
      <c r="C963" s="33"/>
      <c r="D963" s="33"/>
      <c r="E963" s="33"/>
      <c r="F963" s="33"/>
      <c r="G963" s="33"/>
      <c r="H963" s="33"/>
      <c r="I963" s="34">
        <v>38028.337299999999</v>
      </c>
      <c r="J963" s="34">
        <v>38028.337299999999</v>
      </c>
      <c r="K963" s="34">
        <v>38028.337299999999</v>
      </c>
      <c r="L963" s="34">
        <v>38028.337299999999</v>
      </c>
      <c r="M963" s="34">
        <v>38028.337299999999</v>
      </c>
      <c r="N963" s="34">
        <v>38028.337299999999</v>
      </c>
      <c r="O963" s="34">
        <v>38028.337299999999</v>
      </c>
      <c r="P963" s="34">
        <v>38028.337299999999</v>
      </c>
      <c r="Q963" s="34">
        <v>38028.337299999999</v>
      </c>
      <c r="R963" s="34">
        <v>38028.337299999999</v>
      </c>
      <c r="S963" s="34">
        <v>38028.337299999999</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c r="H965" s="34">
        <v>47182.137700000007</v>
      </c>
      <c r="I965" s="34">
        <v>46653.283300000003</v>
      </c>
      <c r="J965" s="34">
        <v>46653.283300000003</v>
      </c>
      <c r="K965" s="34">
        <v>46653.283300000003</v>
      </c>
      <c r="L965" s="34">
        <v>46653.283300000003</v>
      </c>
      <c r="M965" s="34">
        <v>46653.283300000003</v>
      </c>
      <c r="N965" s="34">
        <v>46653.283300000003</v>
      </c>
      <c r="O965" s="34">
        <v>46653.283300000003</v>
      </c>
      <c r="P965" s="34">
        <v>46653.283300000003</v>
      </c>
      <c r="Q965" s="34">
        <v>46653.283300000003</v>
      </c>
      <c r="R965" s="34">
        <v>46653.283300000003</v>
      </c>
      <c r="S965" s="34">
        <v>46653.283300000003</v>
      </c>
    </row>
    <row r="966" spans="2:19">
      <c r="B966" s="5">
        <v>2009</v>
      </c>
      <c r="C966" s="33"/>
      <c r="D966" s="33"/>
      <c r="E966" s="33"/>
      <c r="F966" s="34"/>
      <c r="G966" s="34"/>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c r="F967" s="34"/>
      <c r="G967" s="34"/>
      <c r="H967" s="34">
        <v>12983.93</v>
      </c>
      <c r="I967" s="34">
        <v>13374.95</v>
      </c>
      <c r="J967" s="34">
        <v>13374.95</v>
      </c>
      <c r="K967" s="34">
        <v>13374.95</v>
      </c>
      <c r="L967" s="34">
        <v>13374.95</v>
      </c>
      <c r="M967" s="34">
        <v>13374.95</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60166.067700000007</v>
      </c>
      <c r="I1046" s="7">
        <f>SUM(I959:I1045)</f>
        <v>98056.570599999992</v>
      </c>
      <c r="J1046" s="7">
        <f t="shared" ref="J1046" si="17">SUM(J959:J1045)</f>
        <v>100495.15389999999</v>
      </c>
      <c r="K1046" s="7">
        <f>SUM(K959:K1045)</f>
        <v>100495.15389999999</v>
      </c>
      <c r="L1046" s="7">
        <f t="shared" ref="L1046" si="18">SUM(L959:L1045)</f>
        <v>118495.15389999999</v>
      </c>
      <c r="M1046" s="7">
        <f>SUM(M959:M1045)</f>
        <v>225851.87390000001</v>
      </c>
      <c r="N1046" s="10">
        <f>SUM(N954:N1045)</f>
        <v>214836.92389999999</v>
      </c>
      <c r="O1046" s="10">
        <f>SUM(O954:O1045)</f>
        <v>214836.92389999999</v>
      </c>
      <c r="P1046" s="10">
        <f>SUM(P954:P1045)</f>
        <v>243345.91389999999</v>
      </c>
      <c r="Q1046" s="10">
        <f>SUM(Q954:Q1045)</f>
        <v>243345.91389999999</v>
      </c>
      <c r="R1046" s="10">
        <f>SUM(R953:R1045)</f>
        <v>243345.91389999999</v>
      </c>
      <c r="S1046" s="10">
        <f>SUM(S953:S1045)</f>
        <v>240907.33059999999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ht="14.45" customHeight="1">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ht="15" customHeight="1">
      <c r="B1631" s="5">
        <v>2009</v>
      </c>
      <c r="C1631" s="33"/>
      <c r="D1631" s="33"/>
      <c r="E1631" s="33"/>
      <c r="F1631" s="34"/>
      <c r="G1631" s="34"/>
      <c r="H1631" s="34">
        <v>48632.52</v>
      </c>
      <c r="I1631" s="34">
        <v>48632.52</v>
      </c>
      <c r="J1631" s="34">
        <v>48632.52</v>
      </c>
      <c r="K1631" s="34">
        <v>48632.52</v>
      </c>
      <c r="L1631" s="34">
        <v>48632.52</v>
      </c>
      <c r="M1631" s="34">
        <v>48632.52</v>
      </c>
      <c r="N1631" s="34">
        <v>48632.52</v>
      </c>
      <c r="O1631" s="34">
        <v>48632.52</v>
      </c>
      <c r="P1631" s="34">
        <v>48632.52</v>
      </c>
      <c r="Q1631" s="34">
        <v>48632.52</v>
      </c>
      <c r="R1631" s="34">
        <v>48632.52</v>
      </c>
      <c r="S1631" s="34">
        <v>48632.52</v>
      </c>
    </row>
    <row r="1632" spans="1:19">
      <c r="B1632" s="5">
        <v>2008</v>
      </c>
      <c r="C1632" s="33"/>
      <c r="D1632" s="33"/>
      <c r="E1632" s="34"/>
      <c r="F1632" s="34"/>
      <c r="G1632" s="34"/>
      <c r="H1632" s="34">
        <v>28332.97</v>
      </c>
      <c r="I1632" s="34">
        <v>28332.97</v>
      </c>
      <c r="J1632" s="34">
        <v>28332.97</v>
      </c>
      <c r="K1632" s="34">
        <v>28332.97</v>
      </c>
      <c r="L1632" s="34">
        <v>28332.97</v>
      </c>
      <c r="M1632" s="34">
        <v>28332.97</v>
      </c>
      <c r="N1632" s="34">
        <v>28332.97</v>
      </c>
      <c r="O1632" s="34">
        <v>28332.97</v>
      </c>
      <c r="P1632" s="34">
        <v>28332.97</v>
      </c>
      <c r="Q1632" s="34">
        <v>28332.97</v>
      </c>
      <c r="R1632" s="34">
        <v>28332.97</v>
      </c>
      <c r="S1632" s="34">
        <v>28332.97</v>
      </c>
    </row>
    <row r="1633" spans="2:19">
      <c r="B1633" s="5">
        <v>2007</v>
      </c>
      <c r="C1633" s="33"/>
      <c r="D1633" s="34"/>
      <c r="E1633" s="34"/>
      <c r="F1633" s="34"/>
      <c r="G1633" s="34"/>
      <c r="H1633" s="34">
        <v>79331.39</v>
      </c>
      <c r="I1633" s="34">
        <v>79331.39</v>
      </c>
      <c r="J1633" s="34">
        <v>79331.39</v>
      </c>
      <c r="K1633" s="34">
        <v>79331.39</v>
      </c>
      <c r="L1633" s="34">
        <v>79331.39</v>
      </c>
      <c r="M1633" s="34">
        <v>79331.39</v>
      </c>
      <c r="N1633" s="34">
        <v>79331.39</v>
      </c>
      <c r="O1633" s="34">
        <v>79331.39</v>
      </c>
      <c r="P1633" s="34">
        <v>79331.39</v>
      </c>
      <c r="Q1633" s="34">
        <v>79331.39</v>
      </c>
      <c r="R1633" s="34">
        <v>79331.39</v>
      </c>
      <c r="S1633" s="34">
        <v>79331.39</v>
      </c>
    </row>
    <row r="1634" spans="2:19">
      <c r="B1634" s="5">
        <v>2006</v>
      </c>
      <c r="C1634" s="34"/>
      <c r="D1634" s="34"/>
      <c r="E1634" s="34"/>
      <c r="F1634" s="34"/>
      <c r="G1634" s="34"/>
      <c r="H1634" s="34">
        <v>70299.33</v>
      </c>
      <c r="I1634" s="34">
        <v>70299.33</v>
      </c>
      <c r="J1634" s="34">
        <v>70299.33</v>
      </c>
      <c r="K1634" s="34">
        <v>70299.33</v>
      </c>
      <c r="L1634" s="34">
        <v>70299.33</v>
      </c>
      <c r="M1634" s="34">
        <v>70299.33</v>
      </c>
      <c r="N1634" s="34">
        <v>70299.33</v>
      </c>
      <c r="O1634" s="34">
        <v>70299.33</v>
      </c>
      <c r="P1634" s="34">
        <v>70299.33</v>
      </c>
      <c r="Q1634" s="34">
        <v>70299.33</v>
      </c>
      <c r="R1634" s="34">
        <v>70299.33</v>
      </c>
      <c r="S1634" s="34">
        <v>70299.33</v>
      </c>
    </row>
    <row r="1635" spans="2:19">
      <c r="B1635" s="5">
        <v>2005</v>
      </c>
      <c r="C1635" s="34"/>
      <c r="D1635" s="34"/>
      <c r="E1635" s="34"/>
      <c r="F1635" s="34"/>
      <c r="G1635" s="34"/>
      <c r="H1635" s="34">
        <v>17503.32</v>
      </c>
      <c r="I1635" s="34">
        <v>17503.32</v>
      </c>
      <c r="J1635" s="34">
        <v>17503.32</v>
      </c>
      <c r="K1635" s="34">
        <v>17503.32</v>
      </c>
      <c r="L1635" s="34">
        <v>17503.32</v>
      </c>
      <c r="M1635" s="34">
        <v>17503.32</v>
      </c>
      <c r="N1635" s="34">
        <v>17503.32</v>
      </c>
      <c r="O1635" s="34">
        <v>17503.32</v>
      </c>
      <c r="P1635" s="34">
        <v>17503.32</v>
      </c>
      <c r="Q1635" s="34">
        <v>17503.32</v>
      </c>
      <c r="R1635" s="34">
        <v>17503.32</v>
      </c>
      <c r="S1635" s="34">
        <v>17503.32</v>
      </c>
    </row>
    <row r="1636" spans="2:19">
      <c r="B1636" s="5">
        <v>2004</v>
      </c>
      <c r="C1636" s="34"/>
      <c r="D1636" s="34"/>
      <c r="E1636" s="34"/>
      <c r="F1636" s="34"/>
      <c r="G1636" s="34"/>
      <c r="H1636" s="34">
        <v>12443.31</v>
      </c>
      <c r="I1636" s="34">
        <v>12443.31</v>
      </c>
      <c r="J1636" s="34">
        <v>12443.31</v>
      </c>
      <c r="K1636" s="34">
        <v>12443.31</v>
      </c>
      <c r="L1636" s="34">
        <v>12443.31</v>
      </c>
      <c r="M1636" s="34">
        <v>12443.31</v>
      </c>
      <c r="N1636" s="34">
        <v>12443.31</v>
      </c>
      <c r="O1636" s="34">
        <v>12443.31</v>
      </c>
      <c r="P1636" s="34">
        <v>12443.31</v>
      </c>
      <c r="Q1636" s="34">
        <v>12443.31</v>
      </c>
      <c r="R1636" s="34">
        <v>12443.31</v>
      </c>
      <c r="S1636" s="34">
        <v>12443.31</v>
      </c>
    </row>
    <row r="1637" spans="2:19">
      <c r="B1637" s="5">
        <v>2003</v>
      </c>
      <c r="C1637" s="34"/>
      <c r="D1637" s="34"/>
      <c r="E1637" s="34"/>
      <c r="F1637" s="34"/>
      <c r="G1637" s="34"/>
      <c r="H1637" s="34">
        <v>12706.14</v>
      </c>
      <c r="I1637" s="34">
        <v>12706.14</v>
      </c>
      <c r="J1637" s="34">
        <v>12706.14</v>
      </c>
      <c r="K1637" s="34">
        <v>12706.14</v>
      </c>
      <c r="L1637" s="34">
        <v>12706.14</v>
      </c>
      <c r="M1637" s="34">
        <v>12706.14</v>
      </c>
      <c r="N1637" s="34">
        <v>12706.14</v>
      </c>
      <c r="O1637" s="34">
        <v>12706.14</v>
      </c>
      <c r="P1637" s="34">
        <v>12706.14</v>
      </c>
      <c r="Q1637" s="34">
        <v>12706.14</v>
      </c>
      <c r="R1637" s="34">
        <v>12706.14</v>
      </c>
      <c r="S1637" s="34">
        <v>12706.14</v>
      </c>
    </row>
    <row r="1638" spans="2:19">
      <c r="B1638" s="5">
        <v>2002</v>
      </c>
      <c r="C1638" s="34"/>
      <c r="D1638" s="34"/>
      <c r="E1638" s="34"/>
      <c r="F1638" s="34"/>
      <c r="G1638" s="34"/>
      <c r="H1638" s="34">
        <v>74133.600000000006</v>
      </c>
      <c r="I1638" s="34">
        <v>74133.600000000006</v>
      </c>
      <c r="J1638" s="34">
        <v>74133.600000000006</v>
      </c>
      <c r="K1638" s="34">
        <v>74133.600000000006</v>
      </c>
      <c r="L1638" s="34">
        <v>74133.600000000006</v>
      </c>
      <c r="M1638" s="34">
        <v>74133.600000000006</v>
      </c>
      <c r="N1638" s="34">
        <v>74133.600000000006</v>
      </c>
      <c r="O1638" s="34">
        <v>74133.600000000006</v>
      </c>
      <c r="P1638" s="34">
        <v>74133.600000000006</v>
      </c>
      <c r="Q1638" s="34">
        <v>74133.600000000006</v>
      </c>
      <c r="R1638" s="34">
        <v>74133.600000000006</v>
      </c>
      <c r="S1638" s="34">
        <v>74133.600000000006</v>
      </c>
    </row>
    <row r="1639" spans="2:19">
      <c r="B1639" s="5">
        <v>2001</v>
      </c>
      <c r="C1639" s="34"/>
      <c r="D1639" s="34"/>
      <c r="E1639" s="34"/>
      <c r="F1639" s="34"/>
      <c r="G1639" s="34"/>
      <c r="H1639" s="34">
        <v>13791.09</v>
      </c>
      <c r="I1639" s="34">
        <v>13791.09</v>
      </c>
      <c r="J1639" s="34">
        <v>13791.09</v>
      </c>
      <c r="K1639" s="34">
        <v>13791.09</v>
      </c>
      <c r="L1639" s="34">
        <v>13791.09</v>
      </c>
      <c r="M1639" s="34">
        <v>13791.09</v>
      </c>
      <c r="N1639" s="34">
        <v>13791.09</v>
      </c>
      <c r="O1639" s="34">
        <v>13791.09</v>
      </c>
      <c r="P1639" s="34">
        <v>13791.09</v>
      </c>
      <c r="Q1639" s="34">
        <v>13791.09</v>
      </c>
      <c r="R1639" s="34">
        <v>13791.09</v>
      </c>
      <c r="S1639" s="34">
        <v>13791.09</v>
      </c>
    </row>
    <row r="1640" spans="2:19">
      <c r="B1640" s="5">
        <v>2000</v>
      </c>
      <c r="C1640" s="34"/>
      <c r="D1640" s="34"/>
      <c r="E1640" s="34"/>
      <c r="F1640" s="34"/>
      <c r="G1640" s="34"/>
      <c r="H1640" s="34">
        <v>22129</v>
      </c>
      <c r="I1640" s="34">
        <v>22129</v>
      </c>
      <c r="J1640" s="34">
        <v>22129</v>
      </c>
      <c r="K1640" s="34">
        <v>22129</v>
      </c>
      <c r="L1640" s="34">
        <v>22129</v>
      </c>
      <c r="M1640" s="34">
        <v>22129</v>
      </c>
      <c r="N1640" s="34">
        <v>22129</v>
      </c>
      <c r="O1640" s="34">
        <v>22129</v>
      </c>
      <c r="P1640" s="34">
        <v>22129</v>
      </c>
      <c r="Q1640" s="34">
        <v>22129</v>
      </c>
      <c r="R1640" s="34">
        <v>22129</v>
      </c>
      <c r="S1640" s="34">
        <v>22129</v>
      </c>
    </row>
    <row r="1641" spans="2:19">
      <c r="B1641" s="5">
        <v>1999</v>
      </c>
      <c r="C1641" s="34"/>
      <c r="D1641" s="34"/>
      <c r="E1641" s="34"/>
      <c r="F1641" s="34"/>
      <c r="G1641" s="34"/>
      <c r="H1641" s="34">
        <v>11861</v>
      </c>
      <c r="I1641" s="34">
        <v>11861</v>
      </c>
      <c r="J1641" s="34">
        <v>11861</v>
      </c>
      <c r="K1641" s="34">
        <v>11861</v>
      </c>
      <c r="L1641" s="34">
        <v>11861</v>
      </c>
      <c r="M1641" s="34">
        <v>11861</v>
      </c>
      <c r="N1641" s="34">
        <v>11861</v>
      </c>
      <c r="O1641" s="34">
        <v>11861</v>
      </c>
      <c r="P1641" s="34">
        <v>11861</v>
      </c>
      <c r="Q1641" s="34">
        <v>11861</v>
      </c>
      <c r="R1641" s="34">
        <v>11861</v>
      </c>
      <c r="S1641" s="34">
        <v>11861</v>
      </c>
    </row>
    <row r="1642" spans="2:19">
      <c r="B1642" s="5">
        <v>1998</v>
      </c>
      <c r="C1642" s="34"/>
      <c r="D1642" s="34"/>
      <c r="E1642" s="34"/>
      <c r="F1642" s="34"/>
      <c r="G1642" s="34"/>
      <c r="H1642" s="34">
        <v>10434.200000000001</v>
      </c>
      <c r="I1642" s="34">
        <v>10434.200000000001</v>
      </c>
      <c r="J1642" s="34">
        <v>10434.200000000001</v>
      </c>
      <c r="K1642" s="34">
        <v>10434.200000000001</v>
      </c>
      <c r="L1642" s="34">
        <v>10434.200000000001</v>
      </c>
      <c r="M1642" s="34">
        <v>10434.200000000001</v>
      </c>
      <c r="N1642" s="34">
        <v>10434.200000000001</v>
      </c>
      <c r="O1642" s="34">
        <v>10434.200000000001</v>
      </c>
      <c r="P1642" s="34">
        <v>10434.200000000001</v>
      </c>
      <c r="Q1642" s="34">
        <v>10434.200000000001</v>
      </c>
      <c r="R1642" s="34">
        <v>10434.200000000001</v>
      </c>
      <c r="S1642" s="34">
        <v>10434.200000000001</v>
      </c>
    </row>
    <row r="1643" spans="2:19">
      <c r="B1643" s="5">
        <v>1997</v>
      </c>
      <c r="C1643" s="34"/>
      <c r="D1643" s="34"/>
      <c r="E1643" s="34"/>
      <c r="F1643" s="34"/>
      <c r="G1643" s="34"/>
      <c r="H1643" s="34">
        <v>17416.37</v>
      </c>
      <c r="I1643" s="34">
        <v>17416.37</v>
      </c>
      <c r="J1643" s="34">
        <v>17416.37</v>
      </c>
      <c r="K1643" s="34">
        <v>17416.37</v>
      </c>
      <c r="L1643" s="34">
        <v>17416.37</v>
      </c>
      <c r="M1643" s="34">
        <v>17416.37</v>
      </c>
      <c r="N1643" s="34">
        <v>17416.37</v>
      </c>
      <c r="O1643" s="34">
        <v>17416.37</v>
      </c>
      <c r="P1643" s="34">
        <v>17416.37</v>
      </c>
      <c r="Q1643" s="34">
        <v>17416.37</v>
      </c>
      <c r="R1643" s="34">
        <v>17416.37</v>
      </c>
      <c r="S1643" s="34">
        <v>17416.37</v>
      </c>
    </row>
    <row r="1644" spans="2:19">
      <c r="B1644" s="5">
        <v>1996</v>
      </c>
      <c r="C1644" s="34"/>
      <c r="D1644" s="34"/>
      <c r="E1644" s="34"/>
      <c r="F1644" s="34"/>
      <c r="G1644" s="34"/>
      <c r="H1644" s="34">
        <v>23531.19</v>
      </c>
      <c r="I1644" s="34">
        <v>23531.189999999995</v>
      </c>
      <c r="J1644" s="34">
        <v>23531.189999999995</v>
      </c>
      <c r="K1644" s="34">
        <v>23531.189999999995</v>
      </c>
      <c r="L1644" s="34">
        <v>23531.189999999995</v>
      </c>
      <c r="M1644" s="34">
        <v>23531.189999999995</v>
      </c>
      <c r="N1644" s="34">
        <v>23531.189999999995</v>
      </c>
      <c r="O1644" s="34">
        <v>23531.189999999995</v>
      </c>
      <c r="P1644" s="34">
        <v>23531.189999999995</v>
      </c>
      <c r="Q1644" s="34">
        <v>23531.189999999995</v>
      </c>
      <c r="R1644" s="34">
        <v>23531.189999999995</v>
      </c>
      <c r="S1644" s="34">
        <v>23531.189999999995</v>
      </c>
    </row>
    <row r="1645" spans="2:19">
      <c r="B1645" s="5">
        <v>1995</v>
      </c>
      <c r="C1645" s="34"/>
      <c r="D1645" s="34"/>
      <c r="E1645" s="34"/>
      <c r="F1645" s="34"/>
      <c r="G1645" s="34"/>
      <c r="H1645" s="34">
        <v>103509.24</v>
      </c>
      <c r="I1645" s="34">
        <v>103509.24</v>
      </c>
      <c r="J1645" s="34">
        <v>103509.24</v>
      </c>
      <c r="K1645" s="34">
        <v>103509.24</v>
      </c>
      <c r="L1645" s="34">
        <v>103509.24</v>
      </c>
      <c r="M1645" s="34">
        <v>103509.24</v>
      </c>
      <c r="N1645" s="34">
        <v>103509.24</v>
      </c>
      <c r="O1645" s="34">
        <v>101132.16</v>
      </c>
      <c r="P1645" s="34">
        <v>101132.16</v>
      </c>
      <c r="Q1645" s="34">
        <v>101132.16</v>
      </c>
      <c r="R1645" s="34">
        <v>101132.16</v>
      </c>
      <c r="S1645" s="34">
        <v>101132.16</v>
      </c>
    </row>
    <row r="1646" spans="2:19">
      <c r="B1646" s="5">
        <v>1994</v>
      </c>
      <c r="C1646" s="34"/>
      <c r="D1646" s="34"/>
      <c r="E1646" s="34"/>
      <c r="F1646" s="34"/>
      <c r="G1646" s="34"/>
      <c r="H1646" s="34">
        <v>48231.7</v>
      </c>
      <c r="I1646" s="34">
        <v>48231.7</v>
      </c>
      <c r="J1646" s="34">
        <v>48231.7</v>
      </c>
      <c r="K1646" s="34">
        <v>48231.7</v>
      </c>
      <c r="L1646" s="34">
        <v>48231.7</v>
      </c>
      <c r="M1646" s="34">
        <v>48231.7</v>
      </c>
      <c r="N1646" s="34">
        <v>48231.7</v>
      </c>
      <c r="O1646" s="34">
        <v>48231.7</v>
      </c>
      <c r="P1646" s="34">
        <v>48231.7</v>
      </c>
      <c r="Q1646" s="34">
        <v>48231.7</v>
      </c>
      <c r="R1646" s="34">
        <v>48231.7</v>
      </c>
      <c r="S1646" s="34">
        <v>48231.7</v>
      </c>
    </row>
    <row r="1647" spans="2:19">
      <c r="B1647" s="5">
        <v>1993</v>
      </c>
      <c r="C1647" s="34"/>
      <c r="D1647" s="34"/>
      <c r="E1647" s="34"/>
      <c r="F1647" s="34"/>
      <c r="G1647" s="34"/>
      <c r="H1647" s="34">
        <v>105373.01</v>
      </c>
      <c r="I1647" s="34">
        <v>105373.01000000001</v>
      </c>
      <c r="J1647" s="34">
        <v>105373.01000000001</v>
      </c>
      <c r="K1647" s="34">
        <v>105373.01000000001</v>
      </c>
      <c r="L1647" s="34">
        <v>105373.01000000001</v>
      </c>
      <c r="M1647" s="34">
        <v>105373.01000000001</v>
      </c>
      <c r="N1647" s="34">
        <v>105373.01000000001</v>
      </c>
      <c r="O1647" s="34">
        <v>105373.01000000001</v>
      </c>
      <c r="P1647" s="34">
        <v>105373.01000000001</v>
      </c>
      <c r="Q1647" s="34">
        <v>105373.01000000001</v>
      </c>
      <c r="R1647" s="34">
        <v>105373.01000000001</v>
      </c>
      <c r="S1647" s="34">
        <v>105373.01000000001</v>
      </c>
    </row>
    <row r="1648" spans="2:19">
      <c r="B1648" s="5">
        <v>1992</v>
      </c>
      <c r="C1648" s="34"/>
      <c r="D1648" s="34"/>
      <c r="E1648" s="34"/>
      <c r="F1648" s="34"/>
      <c r="G1648" s="34"/>
      <c r="H1648" s="34">
        <v>68447.199999999997</v>
      </c>
      <c r="I1648" s="34">
        <v>68447.199999999997</v>
      </c>
      <c r="J1648" s="34">
        <v>68447.199999999997</v>
      </c>
      <c r="K1648" s="34">
        <v>68447.199999999997</v>
      </c>
      <c r="L1648" s="34">
        <v>68447.199999999997</v>
      </c>
      <c r="M1648" s="34">
        <v>68447.199999999997</v>
      </c>
      <c r="N1648" s="34">
        <v>68447.199999999997</v>
      </c>
      <c r="O1648" s="34">
        <v>68447.199999999997</v>
      </c>
      <c r="P1648" s="34">
        <v>68447.199999999997</v>
      </c>
      <c r="Q1648" s="34">
        <v>68447.199999999997</v>
      </c>
      <c r="R1648" s="34">
        <v>68447.199999999997</v>
      </c>
      <c r="S1648" s="34">
        <v>68447.199999999997</v>
      </c>
    </row>
    <row r="1649" spans="2:19">
      <c r="B1649" s="5">
        <v>1991</v>
      </c>
      <c r="C1649" s="34"/>
      <c r="D1649" s="34"/>
      <c r="E1649" s="34"/>
      <c r="F1649" s="34"/>
      <c r="G1649" s="34"/>
      <c r="H1649" s="34">
        <v>86312.57</v>
      </c>
      <c r="I1649" s="34">
        <v>86312.57</v>
      </c>
      <c r="J1649" s="34">
        <v>86312.57</v>
      </c>
      <c r="K1649" s="34">
        <v>86312.57</v>
      </c>
      <c r="L1649" s="34">
        <v>86312.57</v>
      </c>
      <c r="M1649" s="34">
        <v>86312.57</v>
      </c>
      <c r="N1649" s="34">
        <v>86312.57</v>
      </c>
      <c r="O1649" s="34">
        <v>86312.57</v>
      </c>
      <c r="P1649" s="34">
        <v>86312.57</v>
      </c>
      <c r="Q1649" s="34">
        <v>86312.57</v>
      </c>
      <c r="R1649" s="34">
        <v>86312.57</v>
      </c>
      <c r="S1649" s="34">
        <v>86312.57</v>
      </c>
    </row>
    <row r="1650" spans="2:19">
      <c r="B1650" s="5">
        <v>1990</v>
      </c>
      <c r="C1650" s="34"/>
      <c r="D1650" s="34"/>
      <c r="E1650" s="34"/>
      <c r="F1650" s="34"/>
      <c r="G1650" s="34"/>
      <c r="H1650" s="34">
        <v>109105.36</v>
      </c>
      <c r="I1650" s="34">
        <v>109105.36</v>
      </c>
      <c r="J1650" s="34">
        <v>109105.36</v>
      </c>
      <c r="K1650" s="34">
        <v>109105.36</v>
      </c>
      <c r="L1650" s="34">
        <v>109105.36</v>
      </c>
      <c r="M1650" s="34">
        <v>109105.36</v>
      </c>
      <c r="N1650" s="34">
        <v>109105.36</v>
      </c>
      <c r="O1650" s="34">
        <v>109105.36</v>
      </c>
      <c r="P1650" s="34">
        <v>109105.36</v>
      </c>
      <c r="Q1650" s="34">
        <v>109105.36</v>
      </c>
      <c r="R1650" s="34">
        <v>109105.36</v>
      </c>
      <c r="S1650" s="34">
        <v>109105.36</v>
      </c>
    </row>
    <row r="1651" spans="2:19">
      <c r="B1651" s="5">
        <v>1989</v>
      </c>
      <c r="C1651" s="34"/>
      <c r="D1651" s="34"/>
      <c r="E1651" s="34"/>
      <c r="F1651" s="34"/>
      <c r="G1651" s="34"/>
      <c r="H1651" s="34">
        <v>45782.12</v>
      </c>
      <c r="I1651" s="34">
        <v>45782.12</v>
      </c>
      <c r="J1651" s="34">
        <v>45782.12</v>
      </c>
      <c r="K1651" s="34">
        <v>45782.12</v>
      </c>
      <c r="L1651" s="34">
        <v>45782.12</v>
      </c>
      <c r="M1651" s="34">
        <v>45782.12</v>
      </c>
      <c r="N1651" s="34">
        <v>45782.12</v>
      </c>
      <c r="O1651" s="34">
        <v>45782.12</v>
      </c>
      <c r="P1651" s="34">
        <v>45782.12</v>
      </c>
      <c r="Q1651" s="34">
        <v>45782.12</v>
      </c>
      <c r="R1651" s="34">
        <v>45782.12</v>
      </c>
      <c r="S1651" s="34">
        <v>45782.12</v>
      </c>
    </row>
    <row r="1652" spans="2:19">
      <c r="B1652" s="5">
        <v>1988</v>
      </c>
      <c r="C1652" s="34"/>
      <c r="D1652" s="34"/>
      <c r="E1652" s="34"/>
      <c r="F1652" s="34"/>
      <c r="G1652" s="34"/>
      <c r="H1652" s="34">
        <v>1422.93</v>
      </c>
      <c r="I1652" s="34">
        <v>1422.9300000000003</v>
      </c>
      <c r="J1652" s="34">
        <v>1422.9300000000003</v>
      </c>
      <c r="K1652" s="34">
        <v>1422.9300000000003</v>
      </c>
      <c r="L1652" s="34">
        <v>1422.9300000000003</v>
      </c>
      <c r="M1652" s="34">
        <v>1422.9300000000003</v>
      </c>
      <c r="N1652" s="34">
        <v>1422.9300000000003</v>
      </c>
      <c r="O1652" s="34">
        <v>1422.9300000000003</v>
      </c>
      <c r="P1652" s="34">
        <v>1422.9300000000003</v>
      </c>
      <c r="Q1652" s="34">
        <v>1422.9300000000003</v>
      </c>
      <c r="R1652" s="34">
        <v>1422.9300000000003</v>
      </c>
      <c r="S1652" s="34">
        <v>1422.9300000000003</v>
      </c>
    </row>
    <row r="1653" spans="2:19">
      <c r="B1653" s="5">
        <v>1987</v>
      </c>
      <c r="C1653" s="34"/>
      <c r="D1653" s="34"/>
      <c r="E1653" s="34"/>
      <c r="F1653" s="34"/>
      <c r="G1653" s="34"/>
      <c r="H1653" s="34">
        <v>55820.25</v>
      </c>
      <c r="I1653" s="34">
        <v>55820.25</v>
      </c>
      <c r="J1653" s="34">
        <v>55820.25</v>
      </c>
      <c r="K1653" s="34">
        <v>55820.25</v>
      </c>
      <c r="L1653" s="34">
        <v>55820.25</v>
      </c>
      <c r="M1653" s="34">
        <v>55820.25</v>
      </c>
      <c r="N1653" s="34">
        <v>55820.25</v>
      </c>
      <c r="O1653" s="34">
        <v>55820.25</v>
      </c>
      <c r="P1653" s="34">
        <v>55820.25</v>
      </c>
      <c r="Q1653" s="34">
        <v>55820.25</v>
      </c>
      <c r="R1653" s="34">
        <v>55820.25</v>
      </c>
      <c r="S1653" s="34">
        <v>55820.25</v>
      </c>
    </row>
    <row r="1654" spans="2:19">
      <c r="B1654" s="5">
        <v>1986</v>
      </c>
      <c r="C1654" s="34"/>
      <c r="D1654" s="34"/>
      <c r="E1654" s="34"/>
      <c r="F1654" s="34"/>
      <c r="G1654" s="34"/>
      <c r="H1654" s="34">
        <v>24346.19</v>
      </c>
      <c r="I1654" s="34">
        <v>24346.19</v>
      </c>
      <c r="J1654" s="34">
        <v>24346.19</v>
      </c>
      <c r="K1654" s="34">
        <v>24346.19</v>
      </c>
      <c r="L1654" s="34">
        <v>24346.19</v>
      </c>
      <c r="M1654" s="34">
        <v>24346.19</v>
      </c>
      <c r="N1654" s="34">
        <v>24346.19</v>
      </c>
      <c r="O1654" s="34">
        <v>24346.19</v>
      </c>
      <c r="P1654" s="34">
        <v>24346.19</v>
      </c>
      <c r="Q1654" s="34">
        <v>24346.19</v>
      </c>
      <c r="R1654" s="34">
        <v>24346.19</v>
      </c>
      <c r="S1654" s="34">
        <v>24346.19</v>
      </c>
    </row>
    <row r="1655" spans="2:19">
      <c r="B1655" s="5">
        <v>1985</v>
      </c>
      <c r="C1655" s="34"/>
      <c r="D1655" s="34"/>
      <c r="E1655" s="34"/>
      <c r="F1655" s="34"/>
      <c r="G1655" s="34"/>
      <c r="H1655" s="34">
        <v>66546.17</v>
      </c>
      <c r="I1655" s="34">
        <v>66546.17</v>
      </c>
      <c r="J1655" s="34">
        <v>66546.17</v>
      </c>
      <c r="K1655" s="34">
        <v>66546.17</v>
      </c>
      <c r="L1655" s="34">
        <v>66546.17</v>
      </c>
      <c r="M1655" s="34">
        <v>66546.17</v>
      </c>
      <c r="N1655" s="34">
        <v>66546.17</v>
      </c>
      <c r="O1655" s="34">
        <v>66546.17</v>
      </c>
      <c r="P1655" s="34">
        <v>66546.17</v>
      </c>
      <c r="Q1655" s="34">
        <v>66546.17</v>
      </c>
      <c r="R1655" s="34">
        <v>66546.17</v>
      </c>
      <c r="S1655" s="34">
        <v>66546.17</v>
      </c>
    </row>
    <row r="1656" spans="2:19">
      <c r="B1656" s="5">
        <v>1984</v>
      </c>
      <c r="C1656" s="34"/>
      <c r="D1656" s="34"/>
      <c r="E1656" s="34"/>
      <c r="F1656" s="34"/>
      <c r="G1656" s="34"/>
      <c r="H1656" s="34">
        <v>45486.17</v>
      </c>
      <c r="I1656" s="34">
        <v>45486.17</v>
      </c>
      <c r="J1656" s="34">
        <v>45486.17</v>
      </c>
      <c r="K1656" s="34">
        <v>45486.17</v>
      </c>
      <c r="L1656" s="34">
        <v>45486.17</v>
      </c>
      <c r="M1656" s="34">
        <v>45486.17</v>
      </c>
      <c r="N1656" s="34">
        <v>45486.17</v>
      </c>
      <c r="O1656" s="34">
        <v>45486.17</v>
      </c>
      <c r="P1656" s="34">
        <v>45486.17</v>
      </c>
      <c r="Q1656" s="34">
        <v>45486.17</v>
      </c>
      <c r="R1656" s="34">
        <v>45486.17</v>
      </c>
      <c r="S1656" s="34">
        <v>45486.17</v>
      </c>
    </row>
    <row r="1657" spans="2:19">
      <c r="B1657" s="5">
        <v>1983</v>
      </c>
      <c r="C1657" s="34"/>
      <c r="D1657" s="34"/>
      <c r="E1657" s="34"/>
      <c r="F1657" s="34"/>
      <c r="G1657" s="34"/>
      <c r="H1657" s="34">
        <v>120691.10516666758</v>
      </c>
      <c r="I1657" s="34">
        <v>120691.10516666758</v>
      </c>
      <c r="J1657" s="34">
        <v>120691.10516666758</v>
      </c>
      <c r="K1657" s="34">
        <v>120691.10516666758</v>
      </c>
      <c r="L1657" s="34">
        <v>120691.10516666758</v>
      </c>
      <c r="M1657" s="34">
        <v>120691.10516666758</v>
      </c>
      <c r="N1657" s="34">
        <v>120691.10516666758</v>
      </c>
      <c r="O1657" s="34">
        <v>120691.10516666758</v>
      </c>
      <c r="P1657" s="34">
        <v>120691.10516666758</v>
      </c>
      <c r="Q1657" s="34">
        <v>120691.10516666758</v>
      </c>
      <c r="R1657" s="34">
        <v>120691.10516666758</v>
      </c>
      <c r="S1657" s="34">
        <v>120691.10516666758</v>
      </c>
    </row>
    <row r="1658" spans="2:19">
      <c r="B1658" s="5">
        <v>1982</v>
      </c>
      <c r="C1658" s="34"/>
      <c r="D1658" s="34"/>
      <c r="E1658" s="34"/>
      <c r="F1658" s="34"/>
      <c r="G1658" s="34"/>
      <c r="H1658" s="34">
        <v>117714.27037253232</v>
      </c>
      <c r="I1658" s="34">
        <v>117714.27037253232</v>
      </c>
      <c r="J1658" s="34">
        <v>117714.27037253232</v>
      </c>
      <c r="K1658" s="34">
        <v>117714.27037253232</v>
      </c>
      <c r="L1658" s="34">
        <v>117714.27037253232</v>
      </c>
      <c r="M1658" s="34">
        <v>117714.27037253232</v>
      </c>
      <c r="N1658" s="34">
        <v>117714.27037253232</v>
      </c>
      <c r="O1658" s="34">
        <v>117714.27037253232</v>
      </c>
      <c r="P1658" s="34">
        <v>117714.27037253232</v>
      </c>
      <c r="Q1658" s="34">
        <v>117714.27037253232</v>
      </c>
      <c r="R1658" s="34">
        <v>117714.27037253232</v>
      </c>
      <c r="S1658" s="34">
        <v>117714.27037253232</v>
      </c>
    </row>
    <row r="1659" spans="2:19">
      <c r="B1659" s="5">
        <v>1981</v>
      </c>
      <c r="C1659" s="34"/>
      <c r="D1659" s="34"/>
      <c r="E1659" s="34"/>
      <c r="F1659" s="34"/>
      <c r="G1659" s="34"/>
      <c r="H1659" s="34">
        <v>95666.690351492856</v>
      </c>
      <c r="I1659" s="34">
        <v>95666.690351492856</v>
      </c>
      <c r="J1659" s="34">
        <v>95666.690351492856</v>
      </c>
      <c r="K1659" s="34">
        <v>95666.690351492856</v>
      </c>
      <c r="L1659" s="34">
        <v>95666.690351492856</v>
      </c>
      <c r="M1659" s="34">
        <v>95666.690351492856</v>
      </c>
      <c r="N1659" s="34">
        <v>95666.690351492856</v>
      </c>
      <c r="O1659" s="34">
        <v>95666.690351492856</v>
      </c>
      <c r="P1659" s="34">
        <v>95666.690351492856</v>
      </c>
      <c r="Q1659" s="34">
        <v>95666.690351492856</v>
      </c>
      <c r="R1659" s="34">
        <v>95666.690351492856</v>
      </c>
      <c r="S1659" s="34">
        <v>95666.690351492856</v>
      </c>
    </row>
    <row r="1660" spans="2:19">
      <c r="B1660" s="5">
        <v>1980</v>
      </c>
      <c r="C1660" s="34"/>
      <c r="D1660" s="34"/>
      <c r="E1660" s="34"/>
      <c r="F1660" s="34"/>
      <c r="G1660" s="34"/>
      <c r="H1660" s="34">
        <v>75317.187193403923</v>
      </c>
      <c r="I1660" s="34">
        <v>75317.187193403923</v>
      </c>
      <c r="J1660" s="34">
        <v>75317.187193403923</v>
      </c>
      <c r="K1660" s="34">
        <v>75317.187193403923</v>
      </c>
      <c r="L1660" s="34">
        <v>75317.187193403923</v>
      </c>
      <c r="M1660" s="34">
        <v>75317.187193403923</v>
      </c>
      <c r="N1660" s="34">
        <v>75317.187193403923</v>
      </c>
      <c r="O1660" s="34">
        <v>75317.187193403923</v>
      </c>
      <c r="P1660" s="34">
        <v>75317.187193403923</v>
      </c>
      <c r="Q1660" s="34">
        <v>75317.187193403923</v>
      </c>
      <c r="R1660" s="34">
        <v>75317.187193403923</v>
      </c>
      <c r="S1660" s="34">
        <v>75317.187193403923</v>
      </c>
    </row>
    <row r="1661" spans="2:19">
      <c r="B1661" s="5">
        <v>1979</v>
      </c>
      <c r="C1661" s="34"/>
      <c r="D1661" s="34"/>
      <c r="E1661" s="34"/>
      <c r="F1661" s="34"/>
      <c r="G1661" s="34"/>
      <c r="H1661" s="34">
        <v>73729.271238739821</v>
      </c>
      <c r="I1661" s="34">
        <v>73729.271238739821</v>
      </c>
      <c r="J1661" s="34">
        <v>73729.271238739821</v>
      </c>
      <c r="K1661" s="34">
        <v>73729.271238739821</v>
      </c>
      <c r="L1661" s="34">
        <v>73729.271238739821</v>
      </c>
      <c r="M1661" s="34">
        <v>73729.271238739821</v>
      </c>
      <c r="N1661" s="34">
        <v>73729.271238739821</v>
      </c>
      <c r="O1661" s="34">
        <v>73729.271238739821</v>
      </c>
      <c r="P1661" s="34">
        <v>73729.271238739821</v>
      </c>
      <c r="Q1661" s="34">
        <v>73729.271238739821</v>
      </c>
      <c r="R1661" s="34">
        <v>73729.271238739821</v>
      </c>
      <c r="S1661" s="34">
        <v>73729.271238739821</v>
      </c>
    </row>
    <row r="1662" spans="2:19">
      <c r="B1662" s="5">
        <v>1978</v>
      </c>
      <c r="C1662" s="34"/>
      <c r="D1662" s="34"/>
      <c r="E1662" s="34"/>
      <c r="F1662" s="34"/>
      <c r="G1662" s="34"/>
      <c r="H1662" s="34">
        <v>49431.347837305933</v>
      </c>
      <c r="I1662" s="34">
        <v>49431.347837305933</v>
      </c>
      <c r="J1662" s="34">
        <v>49431.347837305933</v>
      </c>
      <c r="K1662" s="34">
        <v>49431.347837305933</v>
      </c>
      <c r="L1662" s="34">
        <v>49431.347837305933</v>
      </c>
      <c r="M1662" s="34">
        <v>49431.347837305933</v>
      </c>
      <c r="N1662" s="34">
        <v>49431.347837305933</v>
      </c>
      <c r="O1662" s="34">
        <v>49431.347837305933</v>
      </c>
      <c r="P1662" s="34">
        <v>49431.347837305933</v>
      </c>
      <c r="Q1662" s="34">
        <v>49431.347837305933</v>
      </c>
      <c r="R1662" s="34">
        <v>49431.347837305933</v>
      </c>
      <c r="S1662" s="34">
        <v>49431.347837305933</v>
      </c>
    </row>
    <row r="1663" spans="2:19">
      <c r="B1663" s="5">
        <v>1977</v>
      </c>
      <c r="C1663" s="34"/>
      <c r="D1663" s="34"/>
      <c r="E1663" s="34"/>
      <c r="F1663" s="34"/>
      <c r="G1663" s="34"/>
      <c r="H1663" s="34">
        <v>49246.857483620559</v>
      </c>
      <c r="I1663" s="34">
        <v>49246.857483620559</v>
      </c>
      <c r="J1663" s="34">
        <v>49246.857483620559</v>
      </c>
      <c r="K1663" s="34">
        <v>49246.857483620559</v>
      </c>
      <c r="L1663" s="34">
        <v>49246.857483620559</v>
      </c>
      <c r="M1663" s="34">
        <v>49246.857483620559</v>
      </c>
      <c r="N1663" s="34">
        <v>49246.857483620559</v>
      </c>
      <c r="O1663" s="34">
        <v>49246.857483620559</v>
      </c>
      <c r="P1663" s="34">
        <v>49246.857483620559</v>
      </c>
      <c r="Q1663" s="34">
        <v>49246.857483620559</v>
      </c>
      <c r="R1663" s="34">
        <v>49246.857483620559</v>
      </c>
      <c r="S1663" s="34">
        <v>49246.857483620559</v>
      </c>
    </row>
    <row r="1664" spans="2:19">
      <c r="B1664" s="5">
        <v>1976</v>
      </c>
      <c r="C1664" s="34"/>
      <c r="D1664" s="34"/>
      <c r="E1664" s="34"/>
      <c r="F1664" s="34"/>
      <c r="G1664" s="34"/>
      <c r="H1664" s="34">
        <v>46778.630604048092</v>
      </c>
      <c r="I1664" s="34">
        <v>46778.630604048092</v>
      </c>
      <c r="J1664" s="34">
        <v>46778.630604048092</v>
      </c>
      <c r="K1664" s="34">
        <v>46778.630604048092</v>
      </c>
      <c r="L1664" s="34">
        <v>46778.630604048092</v>
      </c>
      <c r="M1664" s="34">
        <v>46778.630604048092</v>
      </c>
      <c r="N1664" s="34">
        <v>46778.630604048092</v>
      </c>
      <c r="O1664" s="34">
        <v>46778.630604048092</v>
      </c>
      <c r="P1664" s="34">
        <v>46778.630604048092</v>
      </c>
      <c r="Q1664" s="34">
        <v>46778.630604048092</v>
      </c>
      <c r="R1664" s="34">
        <v>46778.630604048092</v>
      </c>
      <c r="S1664" s="34">
        <v>46778.630604048092</v>
      </c>
    </row>
    <row r="1665" spans="2:19">
      <c r="B1665" s="5">
        <v>1975</v>
      </c>
      <c r="C1665" s="34"/>
      <c r="D1665" s="34"/>
      <c r="E1665" s="34"/>
      <c r="F1665" s="34"/>
      <c r="G1665" s="34"/>
      <c r="H1665" s="34">
        <v>63583.294554036795</v>
      </c>
      <c r="I1665" s="34">
        <v>63583.294554036795</v>
      </c>
      <c r="J1665" s="34">
        <v>63583.294554036795</v>
      </c>
      <c r="K1665" s="34">
        <v>63583.294554036795</v>
      </c>
      <c r="L1665" s="34">
        <v>63583.294554036795</v>
      </c>
      <c r="M1665" s="34">
        <v>63583.294554036795</v>
      </c>
      <c r="N1665" s="34">
        <v>63583.294554036795</v>
      </c>
      <c r="O1665" s="34">
        <v>63583.294554036795</v>
      </c>
      <c r="P1665" s="34">
        <v>63583.294554036795</v>
      </c>
      <c r="Q1665" s="34">
        <v>63583.294554036795</v>
      </c>
      <c r="R1665" s="34">
        <v>63583.294554036795</v>
      </c>
      <c r="S1665" s="34">
        <v>63583.294554036795</v>
      </c>
    </row>
    <row r="1666" spans="2:19">
      <c r="B1666" s="5">
        <v>1974</v>
      </c>
      <c r="C1666" s="34"/>
      <c r="D1666" s="34"/>
      <c r="E1666" s="34"/>
      <c r="F1666" s="34"/>
      <c r="G1666" s="34"/>
      <c r="H1666" s="34">
        <v>48577.121367085929</v>
      </c>
      <c r="I1666" s="34">
        <v>48577.121367085929</v>
      </c>
      <c r="J1666" s="34">
        <v>48577.121367085929</v>
      </c>
      <c r="K1666" s="34">
        <v>48577.121367085929</v>
      </c>
      <c r="L1666" s="34">
        <v>48577.121367085929</v>
      </c>
      <c r="M1666" s="34">
        <v>48577.121367085929</v>
      </c>
      <c r="N1666" s="34">
        <v>48577.121367085929</v>
      </c>
      <c r="O1666" s="34">
        <v>48577.121367085929</v>
      </c>
      <c r="P1666" s="34">
        <v>48577.121367085929</v>
      </c>
      <c r="Q1666" s="34">
        <v>48577.121367085929</v>
      </c>
      <c r="R1666" s="34">
        <v>48577.121367085929</v>
      </c>
      <c r="S1666" s="34">
        <v>48577.121367085929</v>
      </c>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1943664.1161689337</v>
      </c>
      <c r="I1711" s="7">
        <f>SUM(I1624:I1710)</f>
        <v>1943664.1161689337</v>
      </c>
      <c r="J1711" s="7">
        <f t="shared" ref="J1711" si="31">SUM(J1624:J1710)</f>
        <v>1943664.1161689337</v>
      </c>
      <c r="K1711" s="7">
        <f>SUM(K1624:K1710)</f>
        <v>1943664.1161689337</v>
      </c>
      <c r="L1711" s="7">
        <f t="shared" ref="L1711" si="32">SUM(L1624:L1710)</f>
        <v>1943664.1161689337</v>
      </c>
      <c r="M1711" s="7">
        <f>SUM(M1624:M1710)</f>
        <v>1943664.1161689337</v>
      </c>
      <c r="N1711" s="10">
        <f>SUM(N1619:N1710)</f>
        <v>1943664.1161689337</v>
      </c>
      <c r="O1711" s="10">
        <f>SUM(O1619:O1710)</f>
        <v>1941287.0361689336</v>
      </c>
      <c r="P1711" s="10">
        <f>SUM(P1619:P1710)</f>
        <v>1941287.0361689336</v>
      </c>
      <c r="Q1711" s="10">
        <f>SUM(Q1619:Q1710)</f>
        <v>1941287.0361689336</v>
      </c>
      <c r="R1711" s="10">
        <f>SUM(R1618:R1710)</f>
        <v>1941287.0361689336</v>
      </c>
      <c r="S1711" s="10">
        <f>SUM(S1618:S1710)</f>
        <v>1941287.0361689336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738681.23</v>
      </c>
    </row>
    <row r="1904" spans="1:19">
      <c r="A1904" s="35"/>
      <c r="B1904" s="5">
        <v>2021</v>
      </c>
      <c r="C1904" s="33"/>
      <c r="D1904" s="33"/>
      <c r="E1904" s="33"/>
      <c r="F1904" s="33"/>
      <c r="G1904" s="33"/>
      <c r="H1904" s="33"/>
      <c r="I1904" s="33"/>
      <c r="J1904" s="33"/>
      <c r="K1904" s="33"/>
      <c r="L1904" s="33"/>
      <c r="M1904" s="33"/>
      <c r="N1904" s="33"/>
      <c r="O1904" s="33"/>
      <c r="P1904" s="33"/>
      <c r="Q1904" s="33"/>
      <c r="R1904" s="34">
        <v>427271.79999999993</v>
      </c>
      <c r="S1904" s="34">
        <v>427271.79999999993</v>
      </c>
    </row>
    <row r="1905" spans="1:19">
      <c r="B1905" s="5">
        <v>2020</v>
      </c>
      <c r="C1905" s="33"/>
      <c r="D1905" s="33"/>
      <c r="E1905" s="33"/>
      <c r="F1905" s="33"/>
      <c r="G1905" s="33"/>
      <c r="H1905" s="33"/>
      <c r="I1905" s="33"/>
      <c r="J1905" s="33"/>
      <c r="K1905" s="33"/>
      <c r="L1905" s="33"/>
      <c r="M1905" s="33"/>
      <c r="N1905" s="33"/>
      <c r="O1905" s="33"/>
      <c r="P1905" s="33"/>
      <c r="Q1905" s="34">
        <v>266053</v>
      </c>
      <c r="R1905" s="34">
        <v>266053</v>
      </c>
      <c r="S1905" s="34">
        <v>266053</v>
      </c>
    </row>
    <row r="1906" spans="1:19">
      <c r="A1906" s="37"/>
      <c r="B1906" s="5">
        <v>2019</v>
      </c>
      <c r="C1906" s="33"/>
      <c r="D1906" s="33"/>
      <c r="E1906" s="33"/>
      <c r="F1906" s="33"/>
      <c r="G1906" s="33"/>
      <c r="H1906" s="33"/>
      <c r="I1906" s="33"/>
      <c r="J1906" s="33"/>
      <c r="K1906" s="33"/>
      <c r="L1906" s="33"/>
      <c r="M1906" s="33"/>
      <c r="N1906" s="33"/>
      <c r="O1906" s="33"/>
      <c r="P1906" s="34">
        <v>99887.78</v>
      </c>
      <c r="Q1906" s="34">
        <v>99887.78</v>
      </c>
      <c r="R1906" s="34">
        <v>99887.78</v>
      </c>
      <c r="S1906" s="34">
        <v>99887.78</v>
      </c>
    </row>
    <row r="1907" spans="1:19">
      <c r="A1907" s="37"/>
      <c r="B1907" s="5">
        <v>2018</v>
      </c>
      <c r="C1907" s="33"/>
      <c r="D1907" s="33"/>
      <c r="E1907" s="33"/>
      <c r="F1907" s="33"/>
      <c r="G1907" s="33"/>
      <c r="H1907" s="33"/>
      <c r="I1907" s="33"/>
      <c r="J1907" s="33"/>
      <c r="K1907" s="33"/>
      <c r="L1907" s="33"/>
      <c r="M1907" s="33"/>
      <c r="N1907" s="33"/>
      <c r="O1907" s="34">
        <v>334048.13</v>
      </c>
      <c r="P1907" s="34">
        <v>334048.13</v>
      </c>
      <c r="Q1907" s="34">
        <v>334048.13</v>
      </c>
      <c r="R1907" s="34">
        <v>334048.13</v>
      </c>
      <c r="S1907" s="34">
        <v>334048.13</v>
      </c>
    </row>
    <row r="1908" spans="1:19">
      <c r="A1908" s="37"/>
      <c r="B1908" s="5">
        <v>2017</v>
      </c>
      <c r="C1908" s="33"/>
      <c r="D1908" s="33"/>
      <c r="E1908" s="33"/>
      <c r="F1908" s="33"/>
      <c r="G1908" s="33"/>
      <c r="H1908" s="33"/>
      <c r="I1908" s="33"/>
      <c r="J1908" s="33"/>
      <c r="K1908" s="33"/>
      <c r="L1908" s="33"/>
      <c r="M1908" s="33"/>
      <c r="N1908" s="34">
        <v>339847.87</v>
      </c>
      <c r="O1908" s="34">
        <f>339847.87-5216.39</f>
        <v>334631.48</v>
      </c>
      <c r="P1908" s="34">
        <f t="shared" ref="P1908:S1908" si="37">339847.87-5216.39</f>
        <v>334631.48</v>
      </c>
      <c r="Q1908" s="34">
        <f t="shared" si="37"/>
        <v>334631.48</v>
      </c>
      <c r="R1908" s="34">
        <f t="shared" si="37"/>
        <v>334631.48</v>
      </c>
      <c r="S1908" s="34">
        <f t="shared" si="37"/>
        <v>334631.48</v>
      </c>
    </row>
    <row r="1909" spans="1:19">
      <c r="B1909" s="5">
        <v>2016</v>
      </c>
      <c r="C1909" s="33"/>
      <c r="D1909" s="33"/>
      <c r="E1909" s="33"/>
      <c r="F1909" s="33"/>
      <c r="G1909" s="33"/>
      <c r="H1909" s="33"/>
      <c r="I1909" s="33"/>
      <c r="J1909" s="33"/>
      <c r="K1909" s="33"/>
      <c r="L1909" s="33"/>
      <c r="M1909" s="34">
        <v>179015.43</v>
      </c>
      <c r="N1909" s="34">
        <v>179015.43</v>
      </c>
      <c r="O1909" s="34">
        <v>179015.43</v>
      </c>
      <c r="P1909" s="34">
        <v>179015.43</v>
      </c>
      <c r="Q1909" s="34">
        <v>179015.43</v>
      </c>
      <c r="R1909" s="34">
        <v>179015.43</v>
      </c>
      <c r="S1909" s="34">
        <v>179015.43</v>
      </c>
    </row>
    <row r="1910" spans="1:19">
      <c r="B1910" s="5">
        <v>2015</v>
      </c>
      <c r="C1910" s="33"/>
      <c r="D1910" s="33"/>
      <c r="E1910" s="33"/>
      <c r="F1910" s="33"/>
      <c r="G1910" s="33"/>
      <c r="H1910" s="33"/>
      <c r="I1910" s="33"/>
      <c r="J1910" s="33"/>
      <c r="K1910" s="33"/>
      <c r="L1910" s="34">
        <v>5482.94</v>
      </c>
      <c r="M1910" s="34">
        <v>5482.94</v>
      </c>
      <c r="N1910" s="34">
        <v>5482.94</v>
      </c>
      <c r="O1910" s="34">
        <v>5482.94</v>
      </c>
      <c r="P1910" s="34">
        <v>5482.94</v>
      </c>
      <c r="Q1910" s="34">
        <v>5482.94</v>
      </c>
      <c r="R1910" s="34">
        <v>5482.94</v>
      </c>
      <c r="S1910" s="34">
        <v>5482.94</v>
      </c>
    </row>
    <row r="1911" spans="1:19">
      <c r="B1911" s="5">
        <v>2014</v>
      </c>
      <c r="C1911" s="33"/>
      <c r="D1911" s="33"/>
      <c r="E1911" s="33"/>
      <c r="F1911" s="33"/>
      <c r="G1911" s="33"/>
      <c r="H1911" s="33"/>
      <c r="I1911" s="33"/>
      <c r="J1911" s="33"/>
      <c r="K1911" s="34">
        <v>96104.93</v>
      </c>
      <c r="L1911" s="34">
        <v>96104.93</v>
      </c>
      <c r="M1911" s="34">
        <v>96104.93</v>
      </c>
      <c r="N1911" s="34">
        <v>96104.93</v>
      </c>
      <c r="O1911" s="34">
        <v>96104.93</v>
      </c>
      <c r="P1911" s="34">
        <v>96104.93</v>
      </c>
      <c r="Q1911" s="34">
        <v>96104.93</v>
      </c>
      <c r="R1911" s="34">
        <v>96104.93</v>
      </c>
      <c r="S1911" s="34">
        <v>96104.93</v>
      </c>
    </row>
    <row r="1912" spans="1:19">
      <c r="B1912" s="5">
        <v>2013</v>
      </c>
      <c r="C1912" s="33"/>
      <c r="D1912" s="33"/>
      <c r="E1912" s="33"/>
      <c r="F1912" s="33"/>
      <c r="G1912" s="33"/>
      <c r="H1912" s="33"/>
      <c r="I1912" s="33"/>
      <c r="J1912" s="34">
        <v>70885.53</v>
      </c>
      <c r="K1912" s="34">
        <v>70885.53</v>
      </c>
      <c r="L1912" s="34">
        <v>70885.53</v>
      </c>
      <c r="M1912" s="34">
        <v>70885.53</v>
      </c>
      <c r="N1912" s="34">
        <v>70885.53</v>
      </c>
      <c r="O1912" s="34">
        <v>70885.53</v>
      </c>
      <c r="P1912" s="34">
        <v>70885.53</v>
      </c>
      <c r="Q1912" s="34">
        <v>70885.53</v>
      </c>
      <c r="R1912" s="34">
        <v>70885.53</v>
      </c>
      <c r="S1912" s="34">
        <v>70885.53</v>
      </c>
    </row>
    <row r="1913" spans="1:19">
      <c r="B1913" s="5">
        <v>2012</v>
      </c>
      <c r="C1913" s="33"/>
      <c r="D1913" s="33"/>
      <c r="E1913" s="33"/>
      <c r="F1913" s="33"/>
      <c r="G1913" s="33"/>
      <c r="H1913" s="33"/>
      <c r="I1913" s="34">
        <v>155638.09000000003</v>
      </c>
      <c r="J1913" s="34">
        <v>155638.09000000003</v>
      </c>
      <c r="K1913" s="34">
        <v>155638.09000000003</v>
      </c>
      <c r="L1913" s="34">
        <v>155638.09000000003</v>
      </c>
      <c r="M1913" s="34">
        <v>155638.09000000003</v>
      </c>
      <c r="N1913" s="34">
        <v>155638.09000000003</v>
      </c>
      <c r="O1913" s="34">
        <v>155638.09000000003</v>
      </c>
      <c r="P1913" s="34">
        <v>155638.09000000003</v>
      </c>
      <c r="Q1913" s="34">
        <v>155638.09000000003</v>
      </c>
      <c r="R1913" s="34">
        <v>155638.09000000003</v>
      </c>
      <c r="S1913" s="34">
        <v>155638.09000000003</v>
      </c>
    </row>
    <row r="1914" spans="1:19">
      <c r="B1914" s="5">
        <v>2011</v>
      </c>
      <c r="C1914" s="33"/>
      <c r="D1914" s="33"/>
      <c r="E1914" s="33"/>
      <c r="F1914" s="33"/>
      <c r="G1914" s="33"/>
      <c r="H1914" s="34">
        <v>134759.18000000002</v>
      </c>
      <c r="I1914" s="34">
        <v>138242.84</v>
      </c>
      <c r="J1914" s="34">
        <v>138242.84</v>
      </c>
      <c r="K1914" s="34">
        <v>138242.84</v>
      </c>
      <c r="L1914" s="34">
        <v>138242.84</v>
      </c>
      <c r="M1914" s="34">
        <v>138242.84</v>
      </c>
      <c r="N1914" s="34">
        <v>138242.84</v>
      </c>
      <c r="O1914" s="34">
        <v>138242.84</v>
      </c>
      <c r="P1914" s="34">
        <v>138242.84</v>
      </c>
      <c r="Q1914" s="34">
        <v>138242.84</v>
      </c>
      <c r="R1914" s="34">
        <v>138242.84</v>
      </c>
      <c r="S1914" s="34">
        <v>138242.84</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v>117458.67</v>
      </c>
      <c r="I1916" s="34">
        <v>117458.67</v>
      </c>
      <c r="J1916" s="34">
        <v>117458.67</v>
      </c>
      <c r="K1916" s="34">
        <v>117458.67</v>
      </c>
      <c r="L1916" s="34">
        <v>117458.67</v>
      </c>
      <c r="M1916" s="34">
        <v>117458.67</v>
      </c>
      <c r="N1916" s="34">
        <v>117458.67</v>
      </c>
      <c r="O1916" s="34">
        <v>117458.67</v>
      </c>
      <c r="P1916" s="34">
        <v>117458.67</v>
      </c>
      <c r="Q1916" s="34">
        <v>117458.67</v>
      </c>
      <c r="R1916" s="34">
        <v>117458.67</v>
      </c>
      <c r="S1916" s="34">
        <v>117458.67</v>
      </c>
    </row>
    <row r="1917" spans="1:19">
      <c r="B1917" s="5">
        <v>2008</v>
      </c>
      <c r="C1917" s="33"/>
      <c r="D1917" s="33"/>
      <c r="E1917" s="34"/>
      <c r="F1917" s="34"/>
      <c r="G1917" s="34"/>
      <c r="H1917" s="34">
        <v>191261.22</v>
      </c>
      <c r="I1917" s="34">
        <v>191261.22000000003</v>
      </c>
      <c r="J1917" s="34">
        <v>191261.22000000003</v>
      </c>
      <c r="K1917" s="34">
        <v>191261.22000000003</v>
      </c>
      <c r="L1917" s="34">
        <v>191261.22000000003</v>
      </c>
      <c r="M1917" s="34">
        <v>191261.22000000003</v>
      </c>
      <c r="N1917" s="34">
        <v>191261.22000000003</v>
      </c>
      <c r="O1917" s="34">
        <v>191261.22000000003</v>
      </c>
      <c r="P1917" s="34">
        <v>191261.22000000003</v>
      </c>
      <c r="Q1917" s="34">
        <v>191261.22000000003</v>
      </c>
      <c r="R1917" s="34">
        <v>191261.22000000003</v>
      </c>
      <c r="S1917" s="34">
        <v>191261.22000000003</v>
      </c>
    </row>
    <row r="1918" spans="1:19">
      <c r="B1918" s="5">
        <v>2007</v>
      </c>
      <c r="C1918" s="33"/>
      <c r="D1918" s="34"/>
      <c r="E1918" s="34"/>
      <c r="F1918" s="34"/>
      <c r="G1918" s="34"/>
      <c r="H1918" s="34">
        <v>53616.24</v>
      </c>
      <c r="I1918" s="34">
        <v>53616.240000000005</v>
      </c>
      <c r="J1918" s="34">
        <v>53616.240000000005</v>
      </c>
      <c r="K1918" s="34">
        <v>53616.240000000005</v>
      </c>
      <c r="L1918" s="34">
        <v>53616.240000000005</v>
      </c>
      <c r="M1918" s="34">
        <v>53616.240000000005</v>
      </c>
      <c r="N1918" s="34">
        <v>53616.240000000005</v>
      </c>
      <c r="O1918" s="34">
        <v>53616.240000000005</v>
      </c>
      <c r="P1918" s="34">
        <v>53616.240000000005</v>
      </c>
      <c r="Q1918" s="34">
        <v>53616.240000000005</v>
      </c>
      <c r="R1918" s="34">
        <v>53616.240000000005</v>
      </c>
      <c r="S1918" s="34">
        <v>53616.240000000005</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v>12030.86</v>
      </c>
      <c r="I1920" s="34">
        <v>12030.86</v>
      </c>
      <c r="J1920" s="34">
        <v>12030.86</v>
      </c>
      <c r="K1920" s="34">
        <v>12030.86</v>
      </c>
      <c r="L1920" s="34">
        <v>12030.86</v>
      </c>
      <c r="M1920" s="34">
        <v>12030.86</v>
      </c>
      <c r="N1920" s="34">
        <v>12030.86</v>
      </c>
      <c r="O1920" s="34">
        <v>12030.86</v>
      </c>
      <c r="P1920" s="34">
        <v>12030.86</v>
      </c>
      <c r="Q1920" s="34">
        <v>12030.86</v>
      </c>
      <c r="R1920" s="34">
        <v>12030.86</v>
      </c>
      <c r="S1920" s="34">
        <v>12030.86</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v>61162.49</v>
      </c>
      <c r="I1922" s="34">
        <v>61162.490000000005</v>
      </c>
      <c r="J1922" s="34">
        <v>61162.490000000005</v>
      </c>
      <c r="K1922" s="34">
        <v>61162.490000000005</v>
      </c>
      <c r="L1922" s="34">
        <v>61162.490000000005</v>
      </c>
      <c r="M1922" s="34">
        <v>61162.490000000005</v>
      </c>
      <c r="N1922" s="34">
        <v>61162.490000000005</v>
      </c>
      <c r="O1922" s="34">
        <v>61162.490000000005</v>
      </c>
      <c r="P1922" s="34">
        <v>61162.490000000005</v>
      </c>
      <c r="Q1922" s="34">
        <v>61162.490000000005</v>
      </c>
      <c r="R1922" s="34">
        <v>61162.490000000005</v>
      </c>
      <c r="S1922" s="34">
        <v>61162.490000000005</v>
      </c>
    </row>
    <row r="1923" spans="2:19">
      <c r="B1923" s="5">
        <v>2002</v>
      </c>
      <c r="C1923" s="34"/>
      <c r="D1923" s="34"/>
      <c r="E1923" s="34"/>
      <c r="F1923" s="34"/>
      <c r="G1923" s="34"/>
      <c r="H1923" s="34">
        <v>67968.509999999995</v>
      </c>
      <c r="I1923" s="34">
        <v>67968.510000000009</v>
      </c>
      <c r="J1923" s="34">
        <v>67968.510000000009</v>
      </c>
      <c r="K1923" s="34">
        <v>67968.510000000009</v>
      </c>
      <c r="L1923" s="34">
        <v>67968.510000000009</v>
      </c>
      <c r="M1923" s="34">
        <v>67968.510000000009</v>
      </c>
      <c r="N1923" s="34">
        <v>67968.510000000009</v>
      </c>
      <c r="O1923" s="34">
        <v>67968.510000000009</v>
      </c>
      <c r="P1923" s="34">
        <v>67968.510000000009</v>
      </c>
      <c r="Q1923" s="34">
        <v>67968.510000000009</v>
      </c>
      <c r="R1923" s="34">
        <v>67968.510000000009</v>
      </c>
      <c r="S1923" s="34">
        <v>67968.510000000009</v>
      </c>
    </row>
    <row r="1924" spans="2:19">
      <c r="B1924" s="5">
        <v>2001</v>
      </c>
      <c r="C1924" s="34"/>
      <c r="D1924" s="34"/>
      <c r="E1924" s="34"/>
      <c r="F1924" s="34"/>
      <c r="G1924" s="34"/>
      <c r="H1924" s="34">
        <v>22512.44</v>
      </c>
      <c r="I1924" s="34">
        <v>22512.440000000002</v>
      </c>
      <c r="J1924" s="34">
        <v>22512.440000000002</v>
      </c>
      <c r="K1924" s="34">
        <v>22512.440000000002</v>
      </c>
      <c r="L1924" s="34">
        <v>22512.440000000002</v>
      </c>
      <c r="M1924" s="34">
        <v>22512.440000000002</v>
      </c>
      <c r="N1924" s="34">
        <v>22512.440000000002</v>
      </c>
      <c r="O1924" s="34">
        <v>22512.440000000002</v>
      </c>
      <c r="P1924" s="34">
        <v>22512.440000000002</v>
      </c>
      <c r="Q1924" s="34">
        <v>22512.440000000002</v>
      </c>
      <c r="R1924" s="34">
        <v>22512.440000000002</v>
      </c>
      <c r="S1924" s="34">
        <v>22512.440000000002</v>
      </c>
    </row>
    <row r="1925" spans="2:19">
      <c r="B1925" s="5">
        <v>2000</v>
      </c>
      <c r="C1925" s="34"/>
      <c r="D1925" s="34"/>
      <c r="E1925" s="34"/>
      <c r="F1925" s="34"/>
      <c r="G1925" s="34"/>
      <c r="H1925" s="34">
        <v>41309</v>
      </c>
      <c r="I1925" s="34">
        <v>41309.000000000007</v>
      </c>
      <c r="J1925" s="34">
        <v>41309.000000000007</v>
      </c>
      <c r="K1925" s="34">
        <v>41309.000000000007</v>
      </c>
      <c r="L1925" s="34">
        <v>41309.000000000007</v>
      </c>
      <c r="M1925" s="34">
        <v>41309.000000000007</v>
      </c>
      <c r="N1925" s="34">
        <v>41309.000000000007</v>
      </c>
      <c r="O1925" s="34">
        <v>41309.000000000007</v>
      </c>
      <c r="P1925" s="34">
        <v>41309.000000000007</v>
      </c>
      <c r="Q1925" s="34">
        <v>41309.000000000007</v>
      </c>
      <c r="R1925" s="34">
        <v>41309.000000000007</v>
      </c>
      <c r="S1925" s="34">
        <v>41309.000000000007</v>
      </c>
    </row>
    <row r="1926" spans="2:19">
      <c r="B1926" s="5">
        <v>1999</v>
      </c>
      <c r="C1926" s="34"/>
      <c r="D1926" s="34"/>
      <c r="E1926" s="34"/>
      <c r="F1926" s="34"/>
      <c r="G1926" s="34"/>
      <c r="H1926" s="34">
        <v>79715.740000000005</v>
      </c>
      <c r="I1926" s="34">
        <v>79715.74000000002</v>
      </c>
      <c r="J1926" s="34">
        <v>79715.74000000002</v>
      </c>
      <c r="K1926" s="34">
        <v>79715.74000000002</v>
      </c>
      <c r="L1926" s="34">
        <v>79715.74000000002</v>
      </c>
      <c r="M1926" s="34">
        <v>79715.74000000002</v>
      </c>
      <c r="N1926" s="34">
        <v>79715.74000000002</v>
      </c>
      <c r="O1926" s="34">
        <v>79715.74000000002</v>
      </c>
      <c r="P1926" s="34">
        <v>79715.74000000002</v>
      </c>
      <c r="Q1926" s="34">
        <v>79715.74000000002</v>
      </c>
      <c r="R1926" s="34">
        <v>79715.74000000002</v>
      </c>
      <c r="S1926" s="34">
        <v>79715.74000000002</v>
      </c>
    </row>
    <row r="1927" spans="2:19">
      <c r="B1927" s="5">
        <v>1998</v>
      </c>
      <c r="C1927" s="34"/>
      <c r="D1927" s="34"/>
      <c r="E1927" s="34"/>
      <c r="F1927" s="34"/>
      <c r="G1927" s="34"/>
      <c r="H1927" s="34">
        <v>192874.12</v>
      </c>
      <c r="I1927" s="34">
        <v>192874.12</v>
      </c>
      <c r="J1927" s="34">
        <v>192874.12</v>
      </c>
      <c r="K1927" s="34">
        <v>192874.12</v>
      </c>
      <c r="L1927" s="34">
        <v>192874.12</v>
      </c>
      <c r="M1927" s="34">
        <v>192874.12</v>
      </c>
      <c r="N1927" s="34">
        <v>192874.12</v>
      </c>
      <c r="O1927" s="34">
        <v>192874.12</v>
      </c>
      <c r="P1927" s="34">
        <v>192874.12</v>
      </c>
      <c r="Q1927" s="34">
        <v>192874.12</v>
      </c>
      <c r="R1927" s="34">
        <v>192874.12</v>
      </c>
      <c r="S1927" s="34">
        <v>192874.12</v>
      </c>
    </row>
    <row r="1928" spans="2:19">
      <c r="B1928" s="5">
        <v>1997</v>
      </c>
      <c r="C1928" s="34"/>
      <c r="D1928" s="34"/>
      <c r="E1928" s="34"/>
      <c r="F1928" s="34"/>
      <c r="G1928" s="34"/>
      <c r="H1928" s="34">
        <v>5664.61</v>
      </c>
      <c r="I1928" s="34">
        <v>5664.6100000000006</v>
      </c>
      <c r="J1928" s="34">
        <v>5664.6100000000006</v>
      </c>
      <c r="K1928" s="34">
        <v>5664.6100000000006</v>
      </c>
      <c r="L1928" s="34">
        <v>5664.6100000000006</v>
      </c>
      <c r="M1928" s="34">
        <v>5664.6100000000006</v>
      </c>
      <c r="N1928" s="34">
        <v>5664.6100000000006</v>
      </c>
      <c r="O1928" s="34">
        <v>5664.6100000000006</v>
      </c>
      <c r="P1928" s="34">
        <v>5664.6100000000006</v>
      </c>
      <c r="Q1928" s="34">
        <v>5664.6100000000006</v>
      </c>
      <c r="R1928" s="34">
        <v>5664.6100000000006</v>
      </c>
      <c r="S1928" s="34">
        <v>5664.6100000000006</v>
      </c>
    </row>
    <row r="1929" spans="2:19">
      <c r="B1929" s="5">
        <v>1996</v>
      </c>
      <c r="C1929" s="34"/>
      <c r="D1929" s="34"/>
      <c r="E1929" s="34"/>
      <c r="F1929" s="34"/>
      <c r="G1929" s="34"/>
      <c r="H1929" s="34">
        <v>38165.370000000003</v>
      </c>
      <c r="I1929" s="34">
        <v>38165.370000000003</v>
      </c>
      <c r="J1929" s="34">
        <v>38165.370000000003</v>
      </c>
      <c r="K1929" s="34">
        <v>38165.370000000003</v>
      </c>
      <c r="L1929" s="34">
        <v>38165.370000000003</v>
      </c>
      <c r="M1929" s="34">
        <v>38165.370000000003</v>
      </c>
      <c r="N1929" s="34">
        <v>38165.370000000003</v>
      </c>
      <c r="O1929" s="34">
        <v>38165.370000000003</v>
      </c>
      <c r="P1929" s="34">
        <v>38165.370000000003</v>
      </c>
      <c r="Q1929" s="34">
        <v>38165.370000000003</v>
      </c>
      <c r="R1929" s="34">
        <v>38165.370000000003</v>
      </c>
      <c r="S1929" s="34">
        <v>38165.370000000003</v>
      </c>
    </row>
    <row r="1930" spans="2:19">
      <c r="B1930" s="5">
        <v>1995</v>
      </c>
      <c r="C1930" s="34"/>
      <c r="D1930" s="34"/>
      <c r="E1930" s="34"/>
      <c r="F1930" s="34"/>
      <c r="G1930" s="34"/>
      <c r="H1930" s="34">
        <v>148810.49</v>
      </c>
      <c r="I1930" s="34">
        <v>148810.49</v>
      </c>
      <c r="J1930" s="34">
        <v>148810.49</v>
      </c>
      <c r="K1930" s="34">
        <v>148810.49</v>
      </c>
      <c r="L1930" s="34">
        <v>148810.49</v>
      </c>
      <c r="M1930" s="34">
        <v>148810.49</v>
      </c>
      <c r="N1930" s="34">
        <v>148810.49</v>
      </c>
      <c r="O1930" s="34">
        <v>148810.49</v>
      </c>
      <c r="P1930" s="34">
        <v>148810.49</v>
      </c>
      <c r="Q1930" s="34">
        <v>148810.49</v>
      </c>
      <c r="R1930" s="34">
        <v>148810.49</v>
      </c>
      <c r="S1930" s="34">
        <v>148810.49</v>
      </c>
    </row>
    <row r="1931" spans="2:19">
      <c r="B1931" s="5">
        <v>1994</v>
      </c>
      <c r="C1931" s="34"/>
      <c r="D1931" s="34"/>
      <c r="E1931" s="34"/>
      <c r="F1931" s="34"/>
      <c r="G1931" s="34"/>
      <c r="H1931" s="34">
        <v>86638.42</v>
      </c>
      <c r="I1931" s="34">
        <v>86638.42</v>
      </c>
      <c r="J1931" s="34">
        <v>86638.42</v>
      </c>
      <c r="K1931" s="34">
        <v>86638.42</v>
      </c>
      <c r="L1931" s="34">
        <v>86638.42</v>
      </c>
      <c r="M1931" s="34">
        <v>86638.42</v>
      </c>
      <c r="N1931" s="34">
        <v>86638.42</v>
      </c>
      <c r="O1931" s="34">
        <v>86638.42</v>
      </c>
      <c r="P1931" s="34">
        <v>86638.42</v>
      </c>
      <c r="Q1931" s="34">
        <v>86638.42</v>
      </c>
      <c r="R1931" s="34">
        <v>86638.42</v>
      </c>
      <c r="S1931" s="34">
        <v>86638.42</v>
      </c>
    </row>
    <row r="1932" spans="2:19">
      <c r="B1932" s="5">
        <v>1993</v>
      </c>
      <c r="C1932" s="34"/>
      <c r="D1932" s="34"/>
      <c r="E1932" s="34"/>
      <c r="F1932" s="34"/>
      <c r="G1932" s="34"/>
      <c r="H1932" s="34">
        <v>152570.85</v>
      </c>
      <c r="I1932" s="34">
        <v>152570.84999999998</v>
      </c>
      <c r="J1932" s="34">
        <v>152570.84999999998</v>
      </c>
      <c r="K1932" s="34">
        <v>152570.84999999998</v>
      </c>
      <c r="L1932" s="34">
        <v>152570.84999999998</v>
      </c>
      <c r="M1932" s="34">
        <v>152570.84999999998</v>
      </c>
      <c r="N1932" s="34">
        <v>152570.84999999998</v>
      </c>
      <c r="O1932" s="34">
        <v>152570.84999999998</v>
      </c>
      <c r="P1932" s="34">
        <v>152570.84999999998</v>
      </c>
      <c r="Q1932" s="34">
        <v>152570.84999999998</v>
      </c>
      <c r="R1932" s="34">
        <v>152570.84999999998</v>
      </c>
      <c r="S1932" s="34">
        <v>152570.84999999998</v>
      </c>
    </row>
    <row r="1933" spans="2:19">
      <c r="B1933" s="5">
        <v>1992</v>
      </c>
      <c r="C1933" s="34"/>
      <c r="D1933" s="34"/>
      <c r="E1933" s="34"/>
      <c r="F1933" s="34"/>
      <c r="G1933" s="34"/>
      <c r="H1933" s="34">
        <v>546741.27</v>
      </c>
      <c r="I1933" s="34">
        <v>546741.27</v>
      </c>
      <c r="J1933" s="34">
        <v>546741.27</v>
      </c>
      <c r="K1933" s="34">
        <v>546741.27</v>
      </c>
      <c r="L1933" s="34">
        <v>546741.27</v>
      </c>
      <c r="M1933" s="34">
        <v>546741.27</v>
      </c>
      <c r="N1933" s="34">
        <v>546741.27</v>
      </c>
      <c r="O1933" s="34">
        <v>546741.27</v>
      </c>
      <c r="P1933" s="34">
        <v>546741.27</v>
      </c>
      <c r="Q1933" s="34">
        <v>546741.27</v>
      </c>
      <c r="R1933" s="34">
        <v>546741.27</v>
      </c>
      <c r="S1933" s="34">
        <v>546741.27</v>
      </c>
    </row>
    <row r="1934" spans="2:19">
      <c r="B1934" s="5">
        <v>1991</v>
      </c>
      <c r="C1934" s="34"/>
      <c r="D1934" s="34"/>
      <c r="E1934" s="34"/>
      <c r="F1934" s="34"/>
      <c r="G1934" s="34"/>
      <c r="H1934" s="34">
        <v>126300.84</v>
      </c>
      <c r="I1934" s="34">
        <v>126300.84</v>
      </c>
      <c r="J1934" s="34">
        <v>126300.84</v>
      </c>
      <c r="K1934" s="34">
        <v>126300.84</v>
      </c>
      <c r="L1934" s="34">
        <v>126300.84</v>
      </c>
      <c r="M1934" s="34">
        <v>126300.84</v>
      </c>
      <c r="N1934" s="34">
        <v>126300.84</v>
      </c>
      <c r="O1934" s="34">
        <v>126300.84</v>
      </c>
      <c r="P1934" s="34">
        <v>126300.84</v>
      </c>
      <c r="Q1934" s="34">
        <v>126300.84</v>
      </c>
      <c r="R1934" s="34">
        <v>126300.84</v>
      </c>
      <c r="S1934" s="34">
        <v>126300.84</v>
      </c>
    </row>
    <row r="1935" spans="2:19">
      <c r="B1935" s="5">
        <v>1990</v>
      </c>
      <c r="C1935" s="34"/>
      <c r="D1935" s="34"/>
      <c r="E1935" s="34"/>
      <c r="F1935" s="34"/>
      <c r="G1935" s="34"/>
      <c r="H1935" s="34">
        <v>316015.21000000002</v>
      </c>
      <c r="I1935" s="34">
        <v>316015.21000000008</v>
      </c>
      <c r="J1935" s="34">
        <v>316015.21000000008</v>
      </c>
      <c r="K1935" s="34">
        <v>316015.21000000008</v>
      </c>
      <c r="L1935" s="34">
        <v>316015.21000000008</v>
      </c>
      <c r="M1935" s="34">
        <v>316015.21000000008</v>
      </c>
      <c r="N1935" s="34">
        <v>316015.21000000008</v>
      </c>
      <c r="O1935" s="34">
        <v>316015.21000000008</v>
      </c>
      <c r="P1935" s="34">
        <v>316015.21000000008</v>
      </c>
      <c r="Q1935" s="34">
        <v>316015.21000000008</v>
      </c>
      <c r="R1935" s="34">
        <v>316015.21000000008</v>
      </c>
      <c r="S1935" s="34">
        <v>316015.21000000008</v>
      </c>
    </row>
    <row r="1936" spans="2:19">
      <c r="B1936" s="5">
        <v>1989</v>
      </c>
      <c r="C1936" s="34"/>
      <c r="D1936" s="34"/>
      <c r="E1936" s="34"/>
      <c r="F1936" s="34"/>
      <c r="G1936" s="34"/>
      <c r="H1936" s="34">
        <v>394296.54</v>
      </c>
      <c r="I1936" s="34">
        <v>394296.53999999992</v>
      </c>
      <c r="J1936" s="34">
        <v>394296.53999999992</v>
      </c>
      <c r="K1936" s="34">
        <v>394296.53999999992</v>
      </c>
      <c r="L1936" s="34">
        <v>394296.53999999992</v>
      </c>
      <c r="M1936" s="34">
        <v>394296.53999999992</v>
      </c>
      <c r="N1936" s="34">
        <v>394296.53999999992</v>
      </c>
      <c r="O1936" s="34">
        <v>394296.53999999992</v>
      </c>
      <c r="P1936" s="34">
        <v>394296.53999999992</v>
      </c>
      <c r="Q1936" s="34">
        <v>394296.53999999992</v>
      </c>
      <c r="R1936" s="34">
        <v>394296.53999999992</v>
      </c>
      <c r="S1936" s="34">
        <v>394296.53999999992</v>
      </c>
    </row>
    <row r="1937" spans="2:19">
      <c r="B1937" s="5">
        <v>1988</v>
      </c>
      <c r="C1937" s="34"/>
      <c r="D1937" s="34"/>
      <c r="E1937" s="34"/>
      <c r="F1937" s="34"/>
      <c r="G1937" s="34"/>
      <c r="H1937" s="34">
        <v>39283.06</v>
      </c>
      <c r="I1937" s="34">
        <v>39283.06</v>
      </c>
      <c r="J1937" s="34">
        <v>39283.06</v>
      </c>
      <c r="K1937" s="34">
        <v>39283.06</v>
      </c>
      <c r="L1937" s="34">
        <v>39283.06</v>
      </c>
      <c r="M1937" s="34">
        <v>39283.06</v>
      </c>
      <c r="N1937" s="34">
        <v>39283.06</v>
      </c>
      <c r="O1937" s="34">
        <v>39283.06</v>
      </c>
      <c r="P1937" s="34">
        <v>39283.06</v>
      </c>
      <c r="Q1937" s="34">
        <v>39283.06</v>
      </c>
      <c r="R1937" s="34">
        <v>39283.06</v>
      </c>
      <c r="S1937" s="34">
        <v>39283.06</v>
      </c>
    </row>
    <row r="1938" spans="2:19">
      <c r="B1938" s="5">
        <v>1987</v>
      </c>
      <c r="C1938" s="34"/>
      <c r="D1938" s="34"/>
      <c r="E1938" s="34"/>
      <c r="F1938" s="34"/>
      <c r="G1938" s="34"/>
      <c r="H1938" s="34">
        <v>119102.9</v>
      </c>
      <c r="I1938" s="34">
        <v>119102.9</v>
      </c>
      <c r="J1938" s="34">
        <v>119102.9</v>
      </c>
      <c r="K1938" s="34">
        <v>119102.9</v>
      </c>
      <c r="L1938" s="34">
        <v>119102.9</v>
      </c>
      <c r="M1938" s="34">
        <v>119102.9</v>
      </c>
      <c r="N1938" s="34">
        <v>119102.9</v>
      </c>
      <c r="O1938" s="34">
        <v>119102.9</v>
      </c>
      <c r="P1938" s="34">
        <v>119102.9</v>
      </c>
      <c r="Q1938" s="34">
        <v>119102.9</v>
      </c>
      <c r="R1938" s="34">
        <v>119102.9</v>
      </c>
      <c r="S1938" s="34">
        <v>119102.9</v>
      </c>
    </row>
    <row r="1939" spans="2:19">
      <c r="B1939" s="5">
        <v>1986</v>
      </c>
      <c r="C1939" s="34"/>
      <c r="D1939" s="34"/>
      <c r="E1939" s="34"/>
      <c r="F1939" s="34"/>
      <c r="G1939" s="34"/>
      <c r="H1939" s="34">
        <v>68405.75</v>
      </c>
      <c r="I1939" s="34">
        <v>68405.75</v>
      </c>
      <c r="J1939" s="34">
        <v>68405.75</v>
      </c>
      <c r="K1939" s="34">
        <v>68405.75</v>
      </c>
      <c r="L1939" s="34">
        <v>68405.75</v>
      </c>
      <c r="M1939" s="34">
        <v>68405.75</v>
      </c>
      <c r="N1939" s="34">
        <v>68405.75</v>
      </c>
      <c r="O1939" s="34">
        <v>68405.75</v>
      </c>
      <c r="P1939" s="34">
        <v>68405.75</v>
      </c>
      <c r="Q1939" s="34">
        <v>68405.75</v>
      </c>
      <c r="R1939" s="34">
        <v>68405.75</v>
      </c>
      <c r="S1939" s="34">
        <v>68405.75</v>
      </c>
    </row>
    <row r="1940" spans="2:19">
      <c r="B1940" s="5">
        <v>1985</v>
      </c>
      <c r="C1940" s="34"/>
      <c r="D1940" s="34"/>
      <c r="E1940" s="34"/>
      <c r="F1940" s="34"/>
      <c r="G1940" s="34"/>
      <c r="H1940" s="34">
        <v>77016.42</v>
      </c>
      <c r="I1940" s="34">
        <v>77016.419999999984</v>
      </c>
      <c r="J1940" s="34">
        <v>77016.419999999984</v>
      </c>
      <c r="K1940" s="34">
        <v>77016.419999999984</v>
      </c>
      <c r="L1940" s="34">
        <v>77016.419999999984</v>
      </c>
      <c r="M1940" s="34">
        <v>77016.419999999984</v>
      </c>
      <c r="N1940" s="34">
        <v>77016.419999999984</v>
      </c>
      <c r="O1940" s="34">
        <v>77016.419999999984</v>
      </c>
      <c r="P1940" s="34">
        <v>77016.419999999984</v>
      </c>
      <c r="Q1940" s="34">
        <v>77016.419999999984</v>
      </c>
      <c r="R1940" s="34">
        <v>77016.419999999984</v>
      </c>
      <c r="S1940" s="34">
        <v>77016.419999999984</v>
      </c>
    </row>
    <row r="1941" spans="2:19">
      <c r="B1941" s="5">
        <v>1984</v>
      </c>
      <c r="C1941" s="34"/>
      <c r="D1941" s="34"/>
      <c r="E1941" s="34"/>
      <c r="F1941" s="34"/>
      <c r="G1941" s="34"/>
      <c r="H1941" s="34">
        <v>159149.72029598639</v>
      </c>
      <c r="I1941" s="34">
        <v>159149.72029598639</v>
      </c>
      <c r="J1941" s="34">
        <v>159149.72029598639</v>
      </c>
      <c r="K1941" s="34">
        <v>159149.72029598639</v>
      </c>
      <c r="L1941" s="34">
        <v>159149.72029598639</v>
      </c>
      <c r="M1941" s="34">
        <v>159149.72029598639</v>
      </c>
      <c r="N1941" s="34">
        <v>159149.72029598639</v>
      </c>
      <c r="O1941" s="34">
        <v>159149.72029598639</v>
      </c>
      <c r="P1941" s="34">
        <v>159149.72029598639</v>
      </c>
      <c r="Q1941" s="34">
        <v>159149.72029598639</v>
      </c>
      <c r="R1941" s="34">
        <v>159149.72029598639</v>
      </c>
      <c r="S1941" s="34">
        <v>159149.72029598639</v>
      </c>
    </row>
    <row r="1942" spans="2:19">
      <c r="B1942" s="5">
        <v>1983</v>
      </c>
      <c r="C1942" s="34"/>
      <c r="D1942" s="34"/>
      <c r="E1942" s="34"/>
      <c r="F1942" s="34"/>
      <c r="G1942" s="34"/>
      <c r="H1942" s="34">
        <v>143681.10545666821</v>
      </c>
      <c r="I1942" s="34">
        <v>143681.10545666821</v>
      </c>
      <c r="J1942" s="34">
        <v>143681.10545666821</v>
      </c>
      <c r="K1942" s="34">
        <v>143681.10545666821</v>
      </c>
      <c r="L1942" s="34">
        <v>143681.10545666821</v>
      </c>
      <c r="M1942" s="34">
        <v>143681.10545666821</v>
      </c>
      <c r="N1942" s="34">
        <v>143681.10545666821</v>
      </c>
      <c r="O1942" s="34">
        <v>143681.10545666821</v>
      </c>
      <c r="P1942" s="34">
        <v>143681.10545666821</v>
      </c>
      <c r="Q1942" s="34">
        <v>143681.10545666821</v>
      </c>
      <c r="R1942" s="34">
        <v>143681.10545666821</v>
      </c>
      <c r="S1942" s="34">
        <v>143681.10545666821</v>
      </c>
    </row>
    <row r="1943" spans="2:19">
      <c r="B1943" s="5">
        <v>1982</v>
      </c>
      <c r="C1943" s="34"/>
      <c r="D1943" s="34"/>
      <c r="E1943" s="34"/>
      <c r="F1943" s="34"/>
      <c r="G1943" s="34"/>
      <c r="H1943" s="34">
        <v>135276.74518314147</v>
      </c>
      <c r="I1943" s="34">
        <v>135276.74518314147</v>
      </c>
      <c r="J1943" s="34">
        <v>135276.74518314147</v>
      </c>
      <c r="K1943" s="34">
        <v>135276.74518314147</v>
      </c>
      <c r="L1943" s="34">
        <v>135276.74518314147</v>
      </c>
      <c r="M1943" s="34">
        <v>135276.74518314147</v>
      </c>
      <c r="N1943" s="34">
        <v>135276.74518314147</v>
      </c>
      <c r="O1943" s="34">
        <v>135276.74518314147</v>
      </c>
      <c r="P1943" s="34">
        <v>135276.74518314147</v>
      </c>
      <c r="Q1943" s="34">
        <v>135276.74518314147</v>
      </c>
      <c r="R1943" s="34">
        <v>135276.74518314147</v>
      </c>
      <c r="S1943" s="34">
        <v>135276.74518314147</v>
      </c>
    </row>
    <row r="1944" spans="2:19">
      <c r="B1944" s="5">
        <v>1981</v>
      </c>
      <c r="C1944" s="34"/>
      <c r="D1944" s="34"/>
      <c r="E1944" s="34"/>
      <c r="F1944" s="34"/>
      <c r="G1944" s="34"/>
      <c r="H1944" s="34">
        <v>107491.5601804803</v>
      </c>
      <c r="I1944" s="34">
        <v>107491.5601804803</v>
      </c>
      <c r="J1944" s="34">
        <v>107491.5601804803</v>
      </c>
      <c r="K1944" s="34">
        <v>107491.5601804803</v>
      </c>
      <c r="L1944" s="34">
        <v>107491.5601804803</v>
      </c>
      <c r="M1944" s="34">
        <v>107491.5601804803</v>
      </c>
      <c r="N1944" s="34">
        <v>107491.5601804803</v>
      </c>
      <c r="O1944" s="34">
        <v>107491.5601804803</v>
      </c>
      <c r="P1944" s="34">
        <v>107491.5601804803</v>
      </c>
      <c r="Q1944" s="34">
        <v>107491.5601804803</v>
      </c>
      <c r="R1944" s="34">
        <v>107491.5601804803</v>
      </c>
      <c r="S1944" s="34">
        <v>107491.5601804803</v>
      </c>
    </row>
    <row r="1945" spans="2:19">
      <c r="B1945" s="5">
        <v>1980</v>
      </c>
      <c r="C1945" s="34"/>
      <c r="D1945" s="34"/>
      <c r="E1945" s="34"/>
      <c r="F1945" s="34"/>
      <c r="G1945" s="34"/>
      <c r="H1945" s="34">
        <v>88954.469087226375</v>
      </c>
      <c r="I1945" s="34">
        <v>88954.469087226375</v>
      </c>
      <c r="J1945" s="34">
        <v>88954.469087226375</v>
      </c>
      <c r="K1945" s="34">
        <v>88954.469087226375</v>
      </c>
      <c r="L1945" s="34">
        <v>88954.469087226375</v>
      </c>
      <c r="M1945" s="34">
        <v>88954.469087226375</v>
      </c>
      <c r="N1945" s="34">
        <v>88954.469087226375</v>
      </c>
      <c r="O1945" s="34">
        <v>88954.469087226375</v>
      </c>
      <c r="P1945" s="34">
        <v>88954.469087226375</v>
      </c>
      <c r="Q1945" s="34">
        <v>88954.469087226375</v>
      </c>
      <c r="R1945" s="34">
        <v>88954.469087226375</v>
      </c>
      <c r="S1945" s="34">
        <v>88954.469087226375</v>
      </c>
    </row>
    <row r="1946" spans="2:19">
      <c r="B1946" s="5">
        <v>1979</v>
      </c>
      <c r="C1946" s="34"/>
      <c r="D1946" s="34"/>
      <c r="E1946" s="34"/>
      <c r="F1946" s="34"/>
      <c r="G1946" s="34"/>
      <c r="H1946" s="34">
        <v>81401.331413376334</v>
      </c>
      <c r="I1946" s="34">
        <v>81401.331413376334</v>
      </c>
      <c r="J1946" s="34">
        <v>81401.331413376334</v>
      </c>
      <c r="K1946" s="34">
        <v>81401.331413376334</v>
      </c>
      <c r="L1946" s="34">
        <v>81401.331413376334</v>
      </c>
      <c r="M1946" s="34">
        <v>81401.331413376334</v>
      </c>
      <c r="N1946" s="34">
        <v>81401.331413376334</v>
      </c>
      <c r="O1946" s="34">
        <v>81401.331413376334</v>
      </c>
      <c r="P1946" s="34">
        <v>81401.331413376334</v>
      </c>
      <c r="Q1946" s="34">
        <v>81401.331413376334</v>
      </c>
      <c r="R1946" s="34">
        <v>81401.331413376334</v>
      </c>
      <c r="S1946" s="34">
        <v>81401.331413376334</v>
      </c>
    </row>
    <row r="1947" spans="2:19">
      <c r="B1947" s="5">
        <v>1978</v>
      </c>
      <c r="C1947" s="34"/>
      <c r="D1947" s="34"/>
      <c r="E1947" s="34"/>
      <c r="F1947" s="34"/>
      <c r="G1947" s="34"/>
      <c r="H1947" s="34">
        <v>54162.97250429204</v>
      </c>
      <c r="I1947" s="34">
        <v>54162.97250429204</v>
      </c>
      <c r="J1947" s="34">
        <v>54162.97250429204</v>
      </c>
      <c r="K1947" s="34">
        <v>54162.97250429204</v>
      </c>
      <c r="L1947" s="34">
        <v>54162.97250429204</v>
      </c>
      <c r="M1947" s="34">
        <v>54162.97250429204</v>
      </c>
      <c r="N1947" s="34">
        <v>54162.97250429204</v>
      </c>
      <c r="O1947" s="34">
        <v>54162.97250429204</v>
      </c>
      <c r="P1947" s="34">
        <v>54162.97250429204</v>
      </c>
      <c r="Q1947" s="34">
        <v>54162.97250429204</v>
      </c>
      <c r="R1947" s="34">
        <v>54162.97250429204</v>
      </c>
      <c r="S1947" s="34">
        <v>54162.97250429204</v>
      </c>
    </row>
    <row r="1948" spans="2:19">
      <c r="B1948" s="5">
        <v>1977</v>
      </c>
      <c r="C1948" s="34"/>
      <c r="D1948" s="34"/>
      <c r="E1948" s="34"/>
      <c r="F1948" s="34"/>
      <c r="G1948" s="34"/>
      <c r="H1948" s="34">
        <v>45338.34619003853</v>
      </c>
      <c r="I1948" s="34">
        <v>45338.34619003853</v>
      </c>
      <c r="J1948" s="34">
        <v>45338.34619003853</v>
      </c>
      <c r="K1948" s="34">
        <v>45338.34619003853</v>
      </c>
      <c r="L1948" s="34">
        <v>45338.34619003853</v>
      </c>
      <c r="M1948" s="34">
        <v>45338.34619003853</v>
      </c>
      <c r="N1948" s="34">
        <v>45338.34619003853</v>
      </c>
      <c r="O1948" s="34">
        <v>45338.34619003853</v>
      </c>
      <c r="P1948" s="34">
        <v>45338.34619003853</v>
      </c>
      <c r="Q1948" s="34">
        <v>45338.34619003853</v>
      </c>
      <c r="R1948" s="34">
        <v>45338.34619003853</v>
      </c>
      <c r="S1948" s="34">
        <v>45338.34619003853</v>
      </c>
    </row>
    <row r="1949" spans="2:19">
      <c r="B1949" s="5">
        <v>1976</v>
      </c>
      <c r="C1949" s="34"/>
      <c r="D1949" s="34"/>
      <c r="E1949" s="34"/>
      <c r="F1949" s="34"/>
      <c r="G1949" s="34"/>
      <c r="H1949" s="34">
        <v>49688.633879005189</v>
      </c>
      <c r="I1949" s="34">
        <v>49688.633879005196</v>
      </c>
      <c r="J1949" s="34">
        <v>49688.633879005196</v>
      </c>
      <c r="K1949" s="34">
        <v>49688.633879005196</v>
      </c>
      <c r="L1949" s="34">
        <v>49688.633879005196</v>
      </c>
      <c r="M1949" s="34">
        <v>49688.633879005196</v>
      </c>
      <c r="N1949" s="34">
        <v>49688.633879005196</v>
      </c>
      <c r="O1949" s="34">
        <v>49688.633879005196</v>
      </c>
      <c r="P1949" s="34">
        <v>49688.633879005196</v>
      </c>
      <c r="Q1949" s="34">
        <v>49688.633879005196</v>
      </c>
      <c r="R1949" s="34">
        <v>49688.633879005196</v>
      </c>
      <c r="S1949" s="34">
        <v>49688.633879005196</v>
      </c>
    </row>
    <row r="1950" spans="2:19">
      <c r="B1950" s="5">
        <v>1975</v>
      </c>
      <c r="C1950" s="34"/>
      <c r="D1950" s="34"/>
      <c r="E1950" s="34"/>
      <c r="F1950" s="34"/>
      <c r="G1950" s="34"/>
      <c r="H1950" s="34">
        <v>55986.517265322342</v>
      </c>
      <c r="I1950" s="34">
        <v>55986.517265322349</v>
      </c>
      <c r="J1950" s="34">
        <v>55986.517265322349</v>
      </c>
      <c r="K1950" s="34">
        <v>55986.517265322349</v>
      </c>
      <c r="L1950" s="34">
        <v>55986.517265322349</v>
      </c>
      <c r="M1950" s="34">
        <v>55986.517265322349</v>
      </c>
      <c r="N1950" s="34">
        <v>55986.517265322349</v>
      </c>
      <c r="O1950" s="34">
        <v>55986.517265322349</v>
      </c>
      <c r="P1950" s="34">
        <v>55986.517265322349</v>
      </c>
      <c r="Q1950" s="34">
        <v>55986.517265322349</v>
      </c>
      <c r="R1950" s="34">
        <v>55986.517265322349</v>
      </c>
      <c r="S1950" s="34">
        <v>55986.517265322349</v>
      </c>
    </row>
    <row r="1951" spans="2:19">
      <c r="B1951" s="5">
        <v>1974</v>
      </c>
      <c r="C1951" s="34"/>
      <c r="D1951" s="34"/>
      <c r="E1951" s="34"/>
      <c r="F1951" s="34"/>
      <c r="G1951" s="34"/>
      <c r="H1951" s="34">
        <v>43420.878411819365</v>
      </c>
      <c r="I1951" s="34">
        <v>43420.878411819365</v>
      </c>
      <c r="J1951" s="34">
        <v>43420.878411819365</v>
      </c>
      <c r="K1951" s="34">
        <v>43420.878411819365</v>
      </c>
      <c r="L1951" s="34">
        <v>43420.878411819365</v>
      </c>
      <c r="M1951" s="34">
        <v>43420.878411819365</v>
      </c>
      <c r="N1951" s="34">
        <v>43420.878411819365</v>
      </c>
      <c r="O1951" s="34">
        <v>43420.878411819365</v>
      </c>
      <c r="P1951" s="34">
        <v>43420.878411819365</v>
      </c>
      <c r="Q1951" s="34">
        <v>43420.878411819365</v>
      </c>
      <c r="R1951" s="34">
        <v>43420.878411819365</v>
      </c>
      <c r="S1951" s="34">
        <v>43420.878411819365</v>
      </c>
    </row>
    <row r="1952" spans="2:19">
      <c r="B1952" s="5">
        <v>1973</v>
      </c>
      <c r="C1952" s="34"/>
      <c r="D1952" s="34"/>
      <c r="E1952" s="34"/>
      <c r="F1952" s="34"/>
      <c r="G1952" s="34"/>
      <c r="H1952" s="34">
        <v>42282.147711016849</v>
      </c>
      <c r="I1952" s="34">
        <v>42282.147711016849</v>
      </c>
      <c r="J1952" s="34">
        <v>42282.147711016849</v>
      </c>
      <c r="K1952" s="34">
        <v>42282.147711016849</v>
      </c>
      <c r="L1952" s="34">
        <v>42282.147711016849</v>
      </c>
      <c r="M1952" s="34">
        <v>42282.147711016849</v>
      </c>
      <c r="N1952" s="34">
        <v>42282.147711016849</v>
      </c>
      <c r="O1952" s="34">
        <v>42282.147711016849</v>
      </c>
      <c r="P1952" s="34">
        <v>42282.147711016849</v>
      </c>
      <c r="Q1952" s="34">
        <v>42282.147711016849</v>
      </c>
      <c r="R1952" s="34">
        <v>42282.147711016849</v>
      </c>
      <c r="S1952" s="34">
        <v>42282.147711016849</v>
      </c>
    </row>
    <row r="1953" spans="2:19">
      <c r="B1953" s="5">
        <v>1972</v>
      </c>
      <c r="C1953" s="34"/>
      <c r="D1953" s="34"/>
      <c r="E1953" s="34"/>
      <c r="F1953" s="34"/>
      <c r="G1953" s="34"/>
      <c r="H1953" s="34">
        <v>34671.841940199622</v>
      </c>
      <c r="I1953" s="34">
        <v>34671.841940199622</v>
      </c>
      <c r="J1953" s="34">
        <v>34671.841940199622</v>
      </c>
      <c r="K1953" s="34">
        <v>34671.841940199622</v>
      </c>
      <c r="L1953" s="34">
        <v>34671.841940199622</v>
      </c>
      <c r="M1953" s="34">
        <v>34671.841940199622</v>
      </c>
      <c r="N1953" s="34">
        <v>34671.841940199622</v>
      </c>
      <c r="O1953" s="34">
        <v>34671.841940199622</v>
      </c>
      <c r="P1953" s="34">
        <v>34671.841940199622</v>
      </c>
      <c r="Q1953" s="34">
        <v>34671.841940199622</v>
      </c>
      <c r="R1953" s="34">
        <v>34671.841940199622</v>
      </c>
      <c r="S1953" s="34">
        <v>34671.841940199622</v>
      </c>
    </row>
    <row r="1954" spans="2:19">
      <c r="B1954" s="5">
        <v>1971</v>
      </c>
      <c r="C1954" s="34"/>
      <c r="D1954" s="34"/>
      <c r="E1954" s="34"/>
      <c r="F1954" s="34"/>
      <c r="G1954" s="34"/>
      <c r="H1954" s="34">
        <v>35333.76193639329</v>
      </c>
      <c r="I1954" s="34">
        <v>35333.76193639329</v>
      </c>
      <c r="J1954" s="34">
        <v>35333.76193639329</v>
      </c>
      <c r="K1954" s="34">
        <v>35333.76193639329</v>
      </c>
      <c r="L1954" s="34">
        <v>35333.76193639329</v>
      </c>
      <c r="M1954" s="34">
        <v>35333.76193639329</v>
      </c>
      <c r="N1954" s="34">
        <v>35333.76193639329</v>
      </c>
      <c r="O1954" s="34">
        <v>35333.76193639329</v>
      </c>
      <c r="P1954" s="34">
        <v>35333.76193639329</v>
      </c>
      <c r="Q1954" s="34">
        <v>35333.76193639329</v>
      </c>
      <c r="R1954" s="34">
        <v>35333.76193639329</v>
      </c>
      <c r="S1954" s="34">
        <v>35333.76193639329</v>
      </c>
    </row>
    <row r="1955" spans="2:19">
      <c r="B1955" s="5">
        <v>1970</v>
      </c>
      <c r="C1955" s="34"/>
      <c r="D1955" s="34"/>
      <c r="E1955" s="34"/>
      <c r="F1955" s="34"/>
      <c r="G1955" s="34"/>
      <c r="H1955" s="34">
        <v>32442.321407691819</v>
      </c>
      <c r="I1955" s="34">
        <v>32442.321407691819</v>
      </c>
      <c r="J1955" s="34">
        <v>32442.321407691819</v>
      </c>
      <c r="K1955" s="34">
        <v>32442.321407691819</v>
      </c>
      <c r="L1955" s="34">
        <v>32442.321407691819</v>
      </c>
      <c r="M1955" s="34">
        <v>32442.321407691819</v>
      </c>
      <c r="N1955" s="34">
        <v>32442.321407691819</v>
      </c>
      <c r="O1955" s="34">
        <v>32442.321407691819</v>
      </c>
      <c r="P1955" s="34">
        <v>32442.321407691819</v>
      </c>
      <c r="Q1955" s="34">
        <v>32442.321407691819</v>
      </c>
      <c r="R1955" s="34">
        <v>32442.321407691819</v>
      </c>
      <c r="S1955" s="34">
        <v>32442.321407691819</v>
      </c>
    </row>
    <row r="1956" spans="2:19">
      <c r="B1956" s="5">
        <v>1969</v>
      </c>
      <c r="C1956" s="34"/>
      <c r="D1956" s="34"/>
      <c r="E1956" s="34"/>
      <c r="F1956" s="34"/>
      <c r="G1956" s="34"/>
      <c r="H1956" s="34">
        <v>25245.211970314525</v>
      </c>
      <c r="I1956" s="34">
        <v>25245.211970314525</v>
      </c>
      <c r="J1956" s="34">
        <v>25245.211970314525</v>
      </c>
      <c r="K1956" s="34">
        <v>25245.211970314525</v>
      </c>
      <c r="L1956" s="34">
        <v>25245.211970314525</v>
      </c>
      <c r="M1956" s="34">
        <v>25245.211970314525</v>
      </c>
      <c r="N1956" s="34">
        <v>25245.211970314525</v>
      </c>
      <c r="O1956" s="34">
        <v>25245.211970314525</v>
      </c>
      <c r="P1956" s="34">
        <v>25245.211970314525</v>
      </c>
      <c r="Q1956" s="34">
        <v>25245.211970314525</v>
      </c>
      <c r="R1956" s="34">
        <v>25245.211970314525</v>
      </c>
      <c r="S1956" s="34">
        <v>25245.211970314525</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4228207.7648329716</v>
      </c>
      <c r="I1996" s="7">
        <f>SUM(I1909:I1995)</f>
        <v>4387329.5148329725</v>
      </c>
      <c r="J1996" s="7">
        <f t="shared" ref="J1996" si="38">SUM(J1909:J1995)</f>
        <v>4458215.0448329728</v>
      </c>
      <c r="K1996" s="7">
        <f>SUM(K1909:K1995)</f>
        <v>4554319.9748329725</v>
      </c>
      <c r="L1996" s="7">
        <f t="shared" ref="L1996" si="39">SUM(L1909:L1995)</f>
        <v>4559802.9148329729</v>
      </c>
      <c r="M1996" s="7">
        <f>SUM(M1909:M1995)</f>
        <v>4738818.3448329726</v>
      </c>
      <c r="N1996" s="10">
        <f>SUM(N1904:N1995)</f>
        <v>5078666.2148329727</v>
      </c>
      <c r="O1996" s="10">
        <f>SUM(O1904:O1995)</f>
        <v>5407497.954832972</v>
      </c>
      <c r="P1996" s="10">
        <f>SUM(P1904:P1995)</f>
        <v>5507385.7348329723</v>
      </c>
      <c r="Q1996" s="10">
        <f>SUM(Q1904:Q1995)</f>
        <v>5773438.7348329732</v>
      </c>
      <c r="R1996" s="10">
        <f>SUM(R1903:R1995)</f>
        <v>6200710.534832973</v>
      </c>
      <c r="S1996" s="10">
        <f>SUM(S1903:S1995)</f>
        <v>6939391.7648329725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336399.87</v>
      </c>
    </row>
    <row r="1999" spans="1:19">
      <c r="A1999" s="35"/>
      <c r="B1999" s="5">
        <v>2021</v>
      </c>
      <c r="C1999" s="33"/>
      <c r="D1999" s="33"/>
      <c r="E1999" s="33"/>
      <c r="F1999" s="33"/>
      <c r="G1999" s="33"/>
      <c r="H1999" s="33"/>
      <c r="I1999" s="33"/>
      <c r="J1999" s="33"/>
      <c r="K1999" s="33"/>
      <c r="L1999" s="33"/>
      <c r="M1999" s="33"/>
      <c r="N1999" s="33"/>
      <c r="O1999" s="33"/>
      <c r="P1999" s="33"/>
      <c r="Q1999" s="33"/>
      <c r="R1999" s="34">
        <v>239144.61</v>
      </c>
      <c r="S1999" s="34">
        <v>239144.61</v>
      </c>
    </row>
    <row r="2000" spans="1:19">
      <c r="B2000" s="5">
        <v>2020</v>
      </c>
      <c r="C2000" s="33"/>
      <c r="D2000" s="33"/>
      <c r="E2000" s="33"/>
      <c r="F2000" s="33"/>
      <c r="G2000" s="33"/>
      <c r="H2000" s="33"/>
      <c r="I2000" s="33"/>
      <c r="J2000" s="33"/>
      <c r="K2000" s="33"/>
      <c r="L2000" s="33"/>
      <c r="M2000" s="33"/>
      <c r="N2000" s="33"/>
      <c r="O2000" s="33"/>
      <c r="P2000" s="33"/>
      <c r="Q2000" s="34">
        <v>55078.7</v>
      </c>
      <c r="R2000" s="34">
        <v>55078.7</v>
      </c>
      <c r="S2000" s="34">
        <v>55078.7</v>
      </c>
    </row>
    <row r="2001" spans="1:19">
      <c r="A2001" s="37"/>
      <c r="B2001" s="5">
        <v>2019</v>
      </c>
      <c r="C2001" s="33"/>
      <c r="D2001" s="33"/>
      <c r="E2001" s="33"/>
      <c r="F2001" s="33"/>
      <c r="G2001" s="33"/>
      <c r="H2001" s="33"/>
      <c r="I2001" s="33"/>
      <c r="J2001" s="33"/>
      <c r="K2001" s="33"/>
      <c r="L2001" s="33"/>
      <c r="M2001" s="33"/>
      <c r="N2001" s="33"/>
      <c r="O2001" s="33"/>
      <c r="P2001" s="34">
        <v>74609.570000000007</v>
      </c>
      <c r="Q2001" s="34">
        <v>74609.570000000007</v>
      </c>
      <c r="R2001" s="34">
        <v>74609.570000000007</v>
      </c>
      <c r="S2001" s="34">
        <v>74609.570000000007</v>
      </c>
    </row>
    <row r="2002" spans="1:19">
      <c r="A2002" s="37"/>
      <c r="B2002" s="5">
        <v>2018</v>
      </c>
      <c r="C2002" s="33"/>
      <c r="D2002" s="33"/>
      <c r="E2002" s="33"/>
      <c r="F2002" s="33"/>
      <c r="G2002" s="33"/>
      <c r="H2002" s="33"/>
      <c r="I2002" s="33"/>
      <c r="J2002" s="33"/>
      <c r="K2002" s="33"/>
      <c r="L2002" s="33"/>
      <c r="M2002" s="33"/>
      <c r="N2002" s="33"/>
      <c r="O2002" s="34">
        <v>47192.71</v>
      </c>
      <c r="P2002" s="34">
        <v>47192.71</v>
      </c>
      <c r="Q2002" s="34">
        <v>47192.71</v>
      </c>
      <c r="R2002" s="34">
        <v>47192.71</v>
      </c>
      <c r="S2002" s="34">
        <v>47192.71</v>
      </c>
    </row>
    <row r="2003" spans="1:19">
      <c r="A2003" s="37"/>
      <c r="B2003" s="5">
        <v>2017</v>
      </c>
      <c r="C2003" s="33"/>
      <c r="D2003" s="33"/>
      <c r="E2003" s="33"/>
      <c r="F2003" s="33"/>
      <c r="G2003" s="33"/>
      <c r="H2003" s="33"/>
      <c r="I2003" s="33"/>
      <c r="J2003" s="33"/>
      <c r="K2003" s="33"/>
      <c r="L2003" s="33"/>
      <c r="M2003" s="33"/>
      <c r="N2003" s="34">
        <v>86287.670000000013</v>
      </c>
      <c r="O2003" s="34">
        <v>86287.670000000013</v>
      </c>
      <c r="P2003" s="34">
        <v>86287.670000000013</v>
      </c>
      <c r="Q2003" s="34">
        <v>86287.670000000013</v>
      </c>
      <c r="R2003" s="34">
        <v>86287.670000000013</v>
      </c>
      <c r="S2003" s="34">
        <v>86287.670000000013</v>
      </c>
    </row>
    <row r="2004" spans="1:19">
      <c r="B2004" s="5">
        <v>2016</v>
      </c>
      <c r="C2004" s="33"/>
      <c r="D2004" s="33"/>
      <c r="E2004" s="33"/>
      <c r="F2004" s="33"/>
      <c r="G2004" s="33"/>
      <c r="H2004" s="33"/>
      <c r="I2004" s="33"/>
      <c r="J2004" s="33"/>
      <c r="K2004" s="33"/>
      <c r="L2004" s="33"/>
      <c r="M2004" s="34">
        <v>112586.78</v>
      </c>
      <c r="N2004" s="34">
        <v>112586.78</v>
      </c>
      <c r="O2004" s="34">
        <v>112586.78</v>
      </c>
      <c r="P2004" s="34">
        <v>112586.78</v>
      </c>
      <c r="Q2004" s="34">
        <v>112586.78</v>
      </c>
      <c r="R2004" s="34">
        <v>112586.78</v>
      </c>
      <c r="S2004" s="34">
        <v>112586.78</v>
      </c>
    </row>
    <row r="2005" spans="1:19">
      <c r="B2005" s="5">
        <v>2015</v>
      </c>
      <c r="C2005" s="33"/>
      <c r="D2005" s="33"/>
      <c r="E2005" s="33"/>
      <c r="F2005" s="33"/>
      <c r="G2005" s="33"/>
      <c r="H2005" s="33"/>
      <c r="I2005" s="33"/>
      <c r="J2005" s="33"/>
      <c r="K2005" s="33"/>
      <c r="L2005" s="34">
        <v>139770.18</v>
      </c>
      <c r="M2005" s="34">
        <v>139770.18</v>
      </c>
      <c r="N2005" s="34">
        <v>139770.18</v>
      </c>
      <c r="O2005" s="34">
        <v>139770.18</v>
      </c>
      <c r="P2005" s="34">
        <v>139770.18</v>
      </c>
      <c r="Q2005" s="34">
        <v>139770.18</v>
      </c>
      <c r="R2005" s="34">
        <v>139770.18</v>
      </c>
      <c r="S2005" s="34">
        <v>139770.18</v>
      </c>
    </row>
    <row r="2006" spans="1:19">
      <c r="B2006" s="5">
        <v>2014</v>
      </c>
      <c r="C2006" s="33"/>
      <c r="D2006" s="33"/>
      <c r="E2006" s="33"/>
      <c r="F2006" s="33"/>
      <c r="G2006" s="33"/>
      <c r="H2006" s="33"/>
      <c r="I2006" s="33"/>
      <c r="J2006" s="33"/>
      <c r="K2006" s="34">
        <v>22576.94</v>
      </c>
      <c r="L2006" s="34">
        <v>22576.94</v>
      </c>
      <c r="M2006" s="34">
        <v>22576.94</v>
      </c>
      <c r="N2006" s="34">
        <v>22576.94</v>
      </c>
      <c r="O2006" s="34">
        <v>22576.94</v>
      </c>
      <c r="P2006" s="34">
        <v>22576.94</v>
      </c>
      <c r="Q2006" s="34">
        <v>22576.94</v>
      </c>
      <c r="R2006" s="34">
        <v>22576.94</v>
      </c>
      <c r="S2006" s="34">
        <v>22576.94</v>
      </c>
    </row>
    <row r="2007" spans="1:19">
      <c r="B2007" s="5">
        <v>2013</v>
      </c>
      <c r="C2007" s="33"/>
      <c r="D2007" s="33"/>
      <c r="E2007" s="33"/>
      <c r="F2007" s="33"/>
      <c r="G2007" s="33"/>
      <c r="H2007" s="33"/>
      <c r="I2007" s="33"/>
      <c r="J2007" s="34">
        <v>79137.63</v>
      </c>
      <c r="K2007" s="34">
        <v>79137.63</v>
      </c>
      <c r="L2007" s="34">
        <v>79137.63</v>
      </c>
      <c r="M2007" s="34">
        <v>79137.63</v>
      </c>
      <c r="N2007" s="34">
        <v>79137.63</v>
      </c>
      <c r="O2007" s="34">
        <v>79137.63</v>
      </c>
      <c r="P2007" s="34">
        <v>79137.63</v>
      </c>
      <c r="Q2007" s="34">
        <v>79137.63</v>
      </c>
      <c r="R2007" s="34">
        <v>79137.63</v>
      </c>
      <c r="S2007" s="34">
        <v>79137.63</v>
      </c>
    </row>
    <row r="2008" spans="1:19">
      <c r="B2008" s="5">
        <v>2012</v>
      </c>
      <c r="C2008" s="33"/>
      <c r="D2008" s="33"/>
      <c r="E2008" s="33"/>
      <c r="F2008" s="33"/>
      <c r="G2008" s="33"/>
      <c r="H2008" s="33"/>
      <c r="I2008" s="34">
        <v>253740.71</v>
      </c>
      <c r="J2008" s="34">
        <v>253740.71</v>
      </c>
      <c r="K2008" s="34">
        <v>253740.71</v>
      </c>
      <c r="L2008" s="34">
        <v>253740.71</v>
      </c>
      <c r="M2008" s="34">
        <v>253740.71</v>
      </c>
      <c r="N2008" s="34">
        <v>253740.71</v>
      </c>
      <c r="O2008" s="34">
        <v>253740.71</v>
      </c>
      <c r="P2008" s="34">
        <v>253740.71</v>
      </c>
      <c r="Q2008" s="34">
        <v>253740.71</v>
      </c>
      <c r="R2008" s="34">
        <v>253740.71</v>
      </c>
      <c r="S2008" s="34">
        <v>253740.71</v>
      </c>
    </row>
    <row r="2009" spans="1:19">
      <c r="B2009" s="5">
        <v>2011</v>
      </c>
      <c r="C2009" s="33"/>
      <c r="D2009" s="33"/>
      <c r="E2009" s="33"/>
      <c r="F2009" s="33"/>
      <c r="G2009" s="33"/>
      <c r="H2009" s="34">
        <v>55179.199999999997</v>
      </c>
      <c r="I2009" s="34">
        <v>56685.7</v>
      </c>
      <c r="J2009" s="34">
        <v>56685.7</v>
      </c>
      <c r="K2009" s="34">
        <v>56685.7</v>
      </c>
      <c r="L2009" s="34">
        <v>56685.7</v>
      </c>
      <c r="M2009" s="34">
        <v>56685.7</v>
      </c>
      <c r="N2009" s="34">
        <v>56685.7</v>
      </c>
      <c r="O2009" s="34">
        <v>56685.7</v>
      </c>
      <c r="P2009" s="34">
        <v>56685.7</v>
      </c>
      <c r="Q2009" s="34">
        <v>56685.7</v>
      </c>
      <c r="R2009" s="34">
        <v>56685.7</v>
      </c>
      <c r="S2009" s="34">
        <v>56685.7</v>
      </c>
    </row>
    <row r="2010" spans="1:19">
      <c r="B2010" s="5">
        <v>2010</v>
      </c>
      <c r="C2010" s="33"/>
      <c r="D2010" s="33"/>
      <c r="E2010" s="33"/>
      <c r="F2010" s="33"/>
      <c r="G2010" s="34"/>
      <c r="H2010" s="34">
        <v>193120.8</v>
      </c>
      <c r="I2010" s="34">
        <v>68037.649999999994</v>
      </c>
      <c r="J2010" s="34">
        <v>68037.649999999994</v>
      </c>
      <c r="K2010" s="34">
        <v>68037.649999999994</v>
      </c>
      <c r="L2010" s="34">
        <v>68037.649999999994</v>
      </c>
      <c r="M2010" s="34">
        <v>68037.649999999994</v>
      </c>
      <c r="N2010" s="34">
        <v>68037.649999999994</v>
      </c>
      <c r="O2010" s="34">
        <v>68037.649999999994</v>
      </c>
      <c r="P2010" s="34">
        <v>68037.649999999994</v>
      </c>
      <c r="Q2010" s="34">
        <v>68037.649999999994</v>
      </c>
      <c r="R2010" s="34">
        <v>68037.649999999994</v>
      </c>
      <c r="S2010" s="34">
        <v>68037.649999999994</v>
      </c>
    </row>
    <row r="2011" spans="1:19">
      <c r="B2011" s="5">
        <v>2009</v>
      </c>
      <c r="C2011" s="33"/>
      <c r="D2011" s="33"/>
      <c r="E2011" s="33"/>
      <c r="F2011" s="34"/>
      <c r="G2011" s="34"/>
      <c r="H2011" s="34">
        <v>301320.34000000003</v>
      </c>
      <c r="I2011" s="34">
        <v>301320.34000000008</v>
      </c>
      <c r="J2011" s="34">
        <v>301320.34000000008</v>
      </c>
      <c r="K2011" s="34">
        <v>301320.34000000008</v>
      </c>
      <c r="L2011" s="34">
        <v>301320.34000000008</v>
      </c>
      <c r="M2011" s="34">
        <v>301320.34000000008</v>
      </c>
      <c r="N2011" s="34">
        <v>301320.34000000008</v>
      </c>
      <c r="O2011" s="34">
        <v>301320.34000000008</v>
      </c>
      <c r="P2011" s="34">
        <v>301320.34000000008</v>
      </c>
      <c r="Q2011" s="34">
        <v>301320.34000000008</v>
      </c>
      <c r="R2011" s="34">
        <v>301320.34000000008</v>
      </c>
      <c r="S2011" s="34">
        <v>301320.34000000008</v>
      </c>
    </row>
    <row r="2012" spans="1:19">
      <c r="B2012" s="5">
        <v>2008</v>
      </c>
      <c r="C2012" s="33"/>
      <c r="D2012" s="33"/>
      <c r="E2012" s="34"/>
      <c r="F2012" s="34"/>
      <c r="G2012" s="34"/>
      <c r="H2012" s="34">
        <v>293712.46999999997</v>
      </c>
      <c r="I2012" s="34">
        <v>293712.46999999997</v>
      </c>
      <c r="J2012" s="34">
        <v>293712.46999999997</v>
      </c>
      <c r="K2012" s="34">
        <v>293712.46999999997</v>
      </c>
      <c r="L2012" s="34">
        <v>293712.46999999997</v>
      </c>
      <c r="M2012" s="34">
        <v>293712.46999999997</v>
      </c>
      <c r="N2012" s="34">
        <v>293712.46999999997</v>
      </c>
      <c r="O2012" s="34">
        <v>293712.46999999997</v>
      </c>
      <c r="P2012" s="34">
        <v>293712.46999999997</v>
      </c>
      <c r="Q2012" s="34">
        <v>293712.46999999997</v>
      </c>
      <c r="R2012" s="34">
        <v>293712.46999999997</v>
      </c>
      <c r="S2012" s="34">
        <v>293712.46999999997</v>
      </c>
    </row>
    <row r="2013" spans="1:19">
      <c r="B2013" s="5">
        <v>2007</v>
      </c>
      <c r="C2013" s="33"/>
      <c r="D2013" s="34"/>
      <c r="E2013" s="34"/>
      <c r="F2013" s="34"/>
      <c r="G2013" s="34"/>
      <c r="H2013" s="34">
        <v>173526.65</v>
      </c>
      <c r="I2013" s="34">
        <v>173526.65</v>
      </c>
      <c r="J2013" s="34">
        <v>173526.65</v>
      </c>
      <c r="K2013" s="34">
        <v>173526.65</v>
      </c>
      <c r="L2013" s="34">
        <v>173526.65</v>
      </c>
      <c r="M2013" s="34">
        <v>173526.65</v>
      </c>
      <c r="N2013" s="34">
        <v>173526.65</v>
      </c>
      <c r="O2013" s="34">
        <v>173526.65</v>
      </c>
      <c r="P2013" s="34">
        <v>173526.65</v>
      </c>
      <c r="Q2013" s="34">
        <v>173526.65</v>
      </c>
      <c r="R2013" s="34">
        <v>173526.65</v>
      </c>
      <c r="S2013" s="34">
        <v>173526.65</v>
      </c>
    </row>
    <row r="2014" spans="1:19">
      <c r="B2014" s="5">
        <v>2006</v>
      </c>
      <c r="C2014" s="34"/>
      <c r="D2014" s="34"/>
      <c r="E2014" s="34"/>
      <c r="F2014" s="34"/>
      <c r="G2014" s="34"/>
      <c r="H2014" s="34">
        <v>139470.01999999999</v>
      </c>
      <c r="I2014" s="34">
        <v>139470.01999999996</v>
      </c>
      <c r="J2014" s="34">
        <v>139470.01999999996</v>
      </c>
      <c r="K2014" s="34">
        <v>139470.01999999996</v>
      </c>
      <c r="L2014" s="34">
        <v>139470.01999999996</v>
      </c>
      <c r="M2014" s="34">
        <v>139470.01999999996</v>
      </c>
      <c r="N2014" s="34">
        <v>139470.01999999996</v>
      </c>
      <c r="O2014" s="34">
        <v>139470.01999999996</v>
      </c>
      <c r="P2014" s="34">
        <v>139470.01999999996</v>
      </c>
      <c r="Q2014" s="34">
        <v>139470.01999999996</v>
      </c>
      <c r="R2014" s="34">
        <v>139470.01999999996</v>
      </c>
      <c r="S2014" s="34">
        <v>139470.01999999996</v>
      </c>
    </row>
    <row r="2015" spans="1:19">
      <c r="B2015" s="5">
        <v>2005</v>
      </c>
      <c r="C2015" s="34"/>
      <c r="D2015" s="34"/>
      <c r="E2015" s="34"/>
      <c r="F2015" s="34"/>
      <c r="G2015" s="34"/>
      <c r="H2015" s="34">
        <v>198301.16</v>
      </c>
      <c r="I2015" s="34">
        <v>198301.16</v>
      </c>
      <c r="J2015" s="34">
        <v>198301.16</v>
      </c>
      <c r="K2015" s="34">
        <v>198301.16</v>
      </c>
      <c r="L2015" s="34">
        <v>198301.16</v>
      </c>
      <c r="M2015" s="34">
        <v>198301.16</v>
      </c>
      <c r="N2015" s="34">
        <v>198301.16</v>
      </c>
      <c r="O2015" s="34">
        <v>198301.16</v>
      </c>
      <c r="P2015" s="34">
        <v>198301.16</v>
      </c>
      <c r="Q2015" s="34">
        <v>198301.16</v>
      </c>
      <c r="R2015" s="34">
        <v>198301.16</v>
      </c>
      <c r="S2015" s="34">
        <v>198301.16</v>
      </c>
    </row>
    <row r="2016" spans="1:19">
      <c r="B2016" s="5">
        <v>2004</v>
      </c>
      <c r="C2016" s="34"/>
      <c r="D2016" s="34"/>
      <c r="E2016" s="34"/>
      <c r="F2016" s="34"/>
      <c r="G2016" s="34"/>
      <c r="H2016" s="34">
        <v>258668.15</v>
      </c>
      <c r="I2016" s="34">
        <v>258668.15000000002</v>
      </c>
      <c r="J2016" s="34">
        <v>258668.15000000002</v>
      </c>
      <c r="K2016" s="34">
        <v>258668.15000000002</v>
      </c>
      <c r="L2016" s="34">
        <v>258668.15000000002</v>
      </c>
      <c r="M2016" s="34">
        <v>258668.15000000002</v>
      </c>
      <c r="N2016" s="34">
        <v>258668.15000000002</v>
      </c>
      <c r="O2016" s="34">
        <v>258668.15000000002</v>
      </c>
      <c r="P2016" s="34">
        <v>258668.15000000002</v>
      </c>
      <c r="Q2016" s="34">
        <v>258668.15000000002</v>
      </c>
      <c r="R2016" s="34">
        <v>258668.15000000002</v>
      </c>
      <c r="S2016" s="34">
        <v>258668.15000000002</v>
      </c>
    </row>
    <row r="2017" spans="2:19">
      <c r="B2017" s="5">
        <v>2003</v>
      </c>
      <c r="C2017" s="34"/>
      <c r="D2017" s="34"/>
      <c r="E2017" s="34"/>
      <c r="F2017" s="34"/>
      <c r="G2017" s="34"/>
      <c r="H2017" s="34">
        <v>172601.03</v>
      </c>
      <c r="I2017" s="34">
        <v>172601.03</v>
      </c>
      <c r="J2017" s="34">
        <v>172601.03</v>
      </c>
      <c r="K2017" s="34">
        <v>172601.03</v>
      </c>
      <c r="L2017" s="34">
        <v>172601.03</v>
      </c>
      <c r="M2017" s="34">
        <v>172601.03</v>
      </c>
      <c r="N2017" s="34">
        <v>172601.03</v>
      </c>
      <c r="O2017" s="34">
        <v>172601.03</v>
      </c>
      <c r="P2017" s="34">
        <v>172601.03</v>
      </c>
      <c r="Q2017" s="34">
        <v>172601.03</v>
      </c>
      <c r="R2017" s="34">
        <v>172601.03</v>
      </c>
      <c r="S2017" s="34">
        <v>172601.03</v>
      </c>
    </row>
    <row r="2018" spans="2:19">
      <c r="B2018" s="5">
        <v>2002</v>
      </c>
      <c r="C2018" s="34"/>
      <c r="D2018" s="34"/>
      <c r="E2018" s="34"/>
      <c r="F2018" s="34"/>
      <c r="G2018" s="34"/>
      <c r="H2018" s="34">
        <v>251067.65</v>
      </c>
      <c r="I2018" s="34">
        <v>251067.65</v>
      </c>
      <c r="J2018" s="34">
        <v>251067.65</v>
      </c>
      <c r="K2018" s="34">
        <v>251067.65</v>
      </c>
      <c r="L2018" s="34">
        <v>251067.65</v>
      </c>
      <c r="M2018" s="34">
        <v>251067.65</v>
      </c>
      <c r="N2018" s="34">
        <v>251067.65</v>
      </c>
      <c r="O2018" s="34">
        <v>251067.65</v>
      </c>
      <c r="P2018" s="34">
        <v>251067.65</v>
      </c>
      <c r="Q2018" s="34">
        <v>251067.65</v>
      </c>
      <c r="R2018" s="34">
        <v>251067.65</v>
      </c>
      <c r="S2018" s="34">
        <v>251067.65</v>
      </c>
    </row>
    <row r="2019" spans="2:19">
      <c r="B2019" s="5">
        <v>2001</v>
      </c>
      <c r="C2019" s="34"/>
      <c r="D2019" s="34"/>
      <c r="E2019" s="34"/>
      <c r="F2019" s="34"/>
      <c r="G2019" s="34"/>
      <c r="H2019" s="34">
        <v>164090.62</v>
      </c>
      <c r="I2019" s="34">
        <v>164090.62</v>
      </c>
      <c r="J2019" s="34">
        <v>164090.62</v>
      </c>
      <c r="K2019" s="34">
        <v>164090.62</v>
      </c>
      <c r="L2019" s="34">
        <v>164090.62</v>
      </c>
      <c r="M2019" s="34">
        <v>164090.62</v>
      </c>
      <c r="N2019" s="34">
        <v>164090.62</v>
      </c>
      <c r="O2019" s="34">
        <v>164090.62</v>
      </c>
      <c r="P2019" s="34">
        <v>164090.62</v>
      </c>
      <c r="Q2019" s="34">
        <v>164090.62</v>
      </c>
      <c r="R2019" s="34">
        <v>164090.62</v>
      </c>
      <c r="S2019" s="34">
        <v>164090.62</v>
      </c>
    </row>
    <row r="2020" spans="2:19">
      <c r="B2020" s="5">
        <v>2000</v>
      </c>
      <c r="C2020" s="34"/>
      <c r="D2020" s="34"/>
      <c r="E2020" s="34"/>
      <c r="F2020" s="34"/>
      <c r="G2020" s="34"/>
      <c r="H2020" s="34">
        <v>118435.75</v>
      </c>
      <c r="I2020" s="34">
        <v>118435.75</v>
      </c>
      <c r="J2020" s="34">
        <v>118435.75</v>
      </c>
      <c r="K2020" s="34">
        <v>118435.75</v>
      </c>
      <c r="L2020" s="34">
        <v>118435.75</v>
      </c>
      <c r="M2020" s="34">
        <v>118435.75</v>
      </c>
      <c r="N2020" s="34">
        <v>118435.75</v>
      </c>
      <c r="O2020" s="34">
        <v>118435.75</v>
      </c>
      <c r="P2020" s="34">
        <v>118435.75</v>
      </c>
      <c r="Q2020" s="34">
        <v>118435.75</v>
      </c>
      <c r="R2020" s="34">
        <v>118435.75</v>
      </c>
      <c r="S2020" s="34">
        <v>118435.75</v>
      </c>
    </row>
    <row r="2021" spans="2:19">
      <c r="B2021" s="5">
        <v>1999</v>
      </c>
      <c r="C2021" s="34"/>
      <c r="D2021" s="34"/>
      <c r="E2021" s="34"/>
      <c r="F2021" s="34"/>
      <c r="G2021" s="34"/>
      <c r="H2021" s="34">
        <v>135348.01</v>
      </c>
      <c r="I2021" s="34">
        <v>135348.01</v>
      </c>
      <c r="J2021" s="34">
        <v>135348.01</v>
      </c>
      <c r="K2021" s="34">
        <v>135348.01</v>
      </c>
      <c r="L2021" s="34">
        <v>135348.01</v>
      </c>
      <c r="M2021" s="34">
        <v>135348.01</v>
      </c>
      <c r="N2021" s="34">
        <v>135348.01</v>
      </c>
      <c r="O2021" s="34">
        <v>135348.01</v>
      </c>
      <c r="P2021" s="34">
        <v>135348.01</v>
      </c>
      <c r="Q2021" s="34">
        <v>135348.01</v>
      </c>
      <c r="R2021" s="34">
        <v>135348.01</v>
      </c>
      <c r="S2021" s="34">
        <v>135348.01</v>
      </c>
    </row>
    <row r="2022" spans="2:19">
      <c r="B2022" s="5">
        <v>1998</v>
      </c>
      <c r="C2022" s="34"/>
      <c r="D2022" s="34"/>
      <c r="E2022" s="34"/>
      <c r="F2022" s="34"/>
      <c r="G2022" s="34"/>
      <c r="H2022" s="34">
        <v>94593.58</v>
      </c>
      <c r="I2022" s="34">
        <v>94593.579999999987</v>
      </c>
      <c r="J2022" s="34">
        <v>94593.579999999987</v>
      </c>
      <c r="K2022" s="34">
        <v>94593.579999999987</v>
      </c>
      <c r="L2022" s="34">
        <v>94593.579999999987</v>
      </c>
      <c r="M2022" s="34">
        <v>94593.579999999987</v>
      </c>
      <c r="N2022" s="34">
        <v>94593.579999999987</v>
      </c>
      <c r="O2022" s="34">
        <v>94593.579999999987</v>
      </c>
      <c r="P2022" s="34">
        <v>94593.579999999987</v>
      </c>
      <c r="Q2022" s="34">
        <v>94593.579999999987</v>
      </c>
      <c r="R2022" s="34">
        <v>94593.579999999987</v>
      </c>
      <c r="S2022" s="34">
        <v>94593.579999999987</v>
      </c>
    </row>
    <row r="2023" spans="2:19">
      <c r="B2023" s="5">
        <v>1997</v>
      </c>
      <c r="C2023" s="34"/>
      <c r="D2023" s="34"/>
      <c r="E2023" s="34"/>
      <c r="F2023" s="34"/>
      <c r="G2023" s="34"/>
      <c r="H2023" s="34">
        <v>31998.71</v>
      </c>
      <c r="I2023" s="34">
        <v>31998.71</v>
      </c>
      <c r="J2023" s="34">
        <v>31998.71</v>
      </c>
      <c r="K2023" s="34">
        <v>31998.71</v>
      </c>
      <c r="L2023" s="34">
        <v>31998.71</v>
      </c>
      <c r="M2023" s="34">
        <v>31998.71</v>
      </c>
      <c r="N2023" s="34">
        <v>31998.71</v>
      </c>
      <c r="O2023" s="34">
        <v>31998.71</v>
      </c>
      <c r="P2023" s="34">
        <v>31998.71</v>
      </c>
      <c r="Q2023" s="34">
        <v>31998.71</v>
      </c>
      <c r="R2023" s="34">
        <v>31998.71</v>
      </c>
      <c r="S2023" s="34">
        <v>31998.71</v>
      </c>
    </row>
    <row r="2024" spans="2:19">
      <c r="B2024" s="5">
        <v>1996</v>
      </c>
      <c r="C2024" s="34"/>
      <c r="D2024" s="34"/>
      <c r="E2024" s="34"/>
      <c r="F2024" s="34"/>
      <c r="G2024" s="34"/>
      <c r="H2024" s="34">
        <v>76742.38</v>
      </c>
      <c r="I2024" s="34">
        <v>76742.38</v>
      </c>
      <c r="J2024" s="34">
        <v>76742.38</v>
      </c>
      <c r="K2024" s="34">
        <v>76742.38</v>
      </c>
      <c r="L2024" s="34">
        <v>76742.38</v>
      </c>
      <c r="M2024" s="34">
        <v>76742.38</v>
      </c>
      <c r="N2024" s="34">
        <v>76742.38</v>
      </c>
      <c r="O2024" s="34">
        <v>76742.38</v>
      </c>
      <c r="P2024" s="34">
        <v>76742.38</v>
      </c>
      <c r="Q2024" s="34">
        <v>76742.38</v>
      </c>
      <c r="R2024" s="34">
        <v>76742.38</v>
      </c>
      <c r="S2024" s="34">
        <v>76742.38</v>
      </c>
    </row>
    <row r="2025" spans="2:19">
      <c r="B2025" s="5">
        <v>1995</v>
      </c>
      <c r="C2025" s="34"/>
      <c r="D2025" s="34"/>
      <c r="E2025" s="34"/>
      <c r="F2025" s="34"/>
      <c r="G2025" s="34"/>
      <c r="H2025" s="34">
        <v>507586.96</v>
      </c>
      <c r="I2025" s="34">
        <v>507586.95999999996</v>
      </c>
      <c r="J2025" s="34">
        <v>507586.95999999996</v>
      </c>
      <c r="K2025" s="34">
        <v>507586.95999999996</v>
      </c>
      <c r="L2025" s="34">
        <v>507586.95999999996</v>
      </c>
      <c r="M2025" s="34">
        <v>507586.95999999996</v>
      </c>
      <c r="N2025" s="34">
        <v>507586.95999999996</v>
      </c>
      <c r="O2025" s="34">
        <v>507586.95999999996</v>
      </c>
      <c r="P2025" s="34">
        <v>507586.95999999996</v>
      </c>
      <c r="Q2025" s="34">
        <v>507586.95999999996</v>
      </c>
      <c r="R2025" s="34">
        <v>507586.95999999996</v>
      </c>
      <c r="S2025" s="34">
        <v>507586.95999999996</v>
      </c>
    </row>
    <row r="2026" spans="2:19">
      <c r="B2026" s="5">
        <v>1994</v>
      </c>
      <c r="C2026" s="34"/>
      <c r="D2026" s="34"/>
      <c r="E2026" s="34"/>
      <c r="F2026" s="34"/>
      <c r="G2026" s="34"/>
      <c r="H2026" s="34">
        <v>222530.05</v>
      </c>
      <c r="I2026" s="34">
        <v>222530.05</v>
      </c>
      <c r="J2026" s="34">
        <v>222530.05</v>
      </c>
      <c r="K2026" s="34">
        <v>222530.05</v>
      </c>
      <c r="L2026" s="34">
        <v>222530.05</v>
      </c>
      <c r="M2026" s="34">
        <v>222530.05</v>
      </c>
      <c r="N2026" s="34">
        <v>222530.05</v>
      </c>
      <c r="O2026" s="34">
        <v>222530.05</v>
      </c>
      <c r="P2026" s="34">
        <v>222530.05</v>
      </c>
      <c r="Q2026" s="34">
        <v>222530.05</v>
      </c>
      <c r="R2026" s="34">
        <v>222530.05</v>
      </c>
      <c r="S2026" s="34">
        <v>222530.05</v>
      </c>
    </row>
    <row r="2027" spans="2:19">
      <c r="B2027" s="5">
        <v>1993</v>
      </c>
      <c r="C2027" s="34"/>
      <c r="D2027" s="34"/>
      <c r="E2027" s="34"/>
      <c r="F2027" s="34"/>
      <c r="G2027" s="34"/>
      <c r="H2027" s="34">
        <v>186074.12</v>
      </c>
      <c r="I2027" s="34">
        <v>186074.12</v>
      </c>
      <c r="J2027" s="34">
        <v>186074.12</v>
      </c>
      <c r="K2027" s="34">
        <v>186074.12</v>
      </c>
      <c r="L2027" s="34">
        <v>186074.12</v>
      </c>
      <c r="M2027" s="34">
        <v>186074.12</v>
      </c>
      <c r="N2027" s="34">
        <v>186074.12</v>
      </c>
      <c r="O2027" s="34">
        <v>186074.12</v>
      </c>
      <c r="P2027" s="34">
        <v>186074.12</v>
      </c>
      <c r="Q2027" s="34">
        <v>186074.12</v>
      </c>
      <c r="R2027" s="34">
        <v>186074.12</v>
      </c>
      <c r="S2027" s="34">
        <v>186074.12</v>
      </c>
    </row>
    <row r="2028" spans="2:19">
      <c r="B2028" s="5">
        <v>1992</v>
      </c>
      <c r="C2028" s="34"/>
      <c r="D2028" s="34"/>
      <c r="E2028" s="34"/>
      <c r="F2028" s="34"/>
      <c r="G2028" s="34"/>
      <c r="H2028" s="34">
        <v>213842.75</v>
      </c>
      <c r="I2028" s="34">
        <v>213842.75</v>
      </c>
      <c r="J2028" s="34">
        <v>213842.75</v>
      </c>
      <c r="K2028" s="34">
        <v>213842.75</v>
      </c>
      <c r="L2028" s="34">
        <v>213842.75</v>
      </c>
      <c r="M2028" s="34">
        <v>213842.75</v>
      </c>
      <c r="N2028" s="34">
        <v>213842.75</v>
      </c>
      <c r="O2028" s="34">
        <v>213842.75</v>
      </c>
      <c r="P2028" s="34">
        <v>213842.75</v>
      </c>
      <c r="Q2028" s="34">
        <v>213842.75</v>
      </c>
      <c r="R2028" s="34">
        <v>213842.75</v>
      </c>
      <c r="S2028" s="34">
        <v>213842.75</v>
      </c>
    </row>
    <row r="2029" spans="2:19">
      <c r="B2029" s="5">
        <v>1991</v>
      </c>
      <c r="C2029" s="34"/>
      <c r="D2029" s="34"/>
      <c r="E2029" s="34"/>
      <c r="F2029" s="34"/>
      <c r="G2029" s="34"/>
      <c r="H2029" s="34">
        <v>218378.32</v>
      </c>
      <c r="I2029" s="34">
        <v>218378.32</v>
      </c>
      <c r="J2029" s="34">
        <v>218378.32</v>
      </c>
      <c r="K2029" s="34">
        <v>218378.32</v>
      </c>
      <c r="L2029" s="34">
        <v>218378.32</v>
      </c>
      <c r="M2029" s="34">
        <v>218378.32</v>
      </c>
      <c r="N2029" s="34">
        <v>218378.32</v>
      </c>
      <c r="O2029" s="34">
        <v>218378.32</v>
      </c>
      <c r="P2029" s="34">
        <v>218378.32</v>
      </c>
      <c r="Q2029" s="34">
        <v>218378.32</v>
      </c>
      <c r="R2029" s="34">
        <v>218378.32</v>
      </c>
      <c r="S2029" s="34">
        <v>218378.32</v>
      </c>
    </row>
    <row r="2030" spans="2:19">
      <c r="B2030" s="5">
        <v>1990</v>
      </c>
      <c r="C2030" s="34"/>
      <c r="D2030" s="34"/>
      <c r="E2030" s="34"/>
      <c r="F2030" s="34"/>
      <c r="G2030" s="34"/>
      <c r="H2030" s="34">
        <v>188690.93</v>
      </c>
      <c r="I2030" s="34">
        <v>188690.93</v>
      </c>
      <c r="J2030" s="34">
        <v>188690.93</v>
      </c>
      <c r="K2030" s="34">
        <v>188690.93</v>
      </c>
      <c r="L2030" s="34">
        <v>188690.93</v>
      </c>
      <c r="M2030" s="34">
        <v>188690.93</v>
      </c>
      <c r="N2030" s="34">
        <v>188690.93</v>
      </c>
      <c r="O2030" s="34">
        <v>188690.93</v>
      </c>
      <c r="P2030" s="34">
        <v>188690.93</v>
      </c>
      <c r="Q2030" s="34">
        <v>188690.93</v>
      </c>
      <c r="R2030" s="34">
        <v>188690.93</v>
      </c>
      <c r="S2030" s="34">
        <v>188690.93</v>
      </c>
    </row>
    <row r="2031" spans="2:19">
      <c r="B2031" s="5">
        <v>1989</v>
      </c>
      <c r="C2031" s="34"/>
      <c r="D2031" s="34"/>
      <c r="E2031" s="34"/>
      <c r="F2031" s="34"/>
      <c r="G2031" s="34"/>
      <c r="H2031" s="34">
        <v>139956.09</v>
      </c>
      <c r="I2031" s="34">
        <v>139956.09</v>
      </c>
      <c r="J2031" s="34">
        <v>139956.09</v>
      </c>
      <c r="K2031" s="34">
        <v>139956.09</v>
      </c>
      <c r="L2031" s="34">
        <v>139956.09</v>
      </c>
      <c r="M2031" s="34">
        <v>139956.09</v>
      </c>
      <c r="N2031" s="34">
        <v>139956.09</v>
      </c>
      <c r="O2031" s="34">
        <v>139956.09</v>
      </c>
      <c r="P2031" s="34">
        <v>139956.09</v>
      </c>
      <c r="Q2031" s="34">
        <v>139956.09</v>
      </c>
      <c r="R2031" s="34">
        <v>139956.09</v>
      </c>
      <c r="S2031" s="34">
        <v>139956.09</v>
      </c>
    </row>
    <row r="2032" spans="2:19">
      <c r="B2032" s="5">
        <v>1988</v>
      </c>
      <c r="C2032" s="34"/>
      <c r="D2032" s="34"/>
      <c r="E2032" s="34"/>
      <c r="F2032" s="34"/>
      <c r="G2032" s="34"/>
      <c r="H2032" s="34">
        <v>146814.12</v>
      </c>
      <c r="I2032" s="34">
        <v>146814.12</v>
      </c>
      <c r="J2032" s="34">
        <v>146814.12</v>
      </c>
      <c r="K2032" s="34">
        <v>146814.12</v>
      </c>
      <c r="L2032" s="34">
        <v>146814.12</v>
      </c>
      <c r="M2032" s="34">
        <v>146814.12</v>
      </c>
      <c r="N2032" s="34">
        <v>146814.12</v>
      </c>
      <c r="O2032" s="34">
        <v>146814.12</v>
      </c>
      <c r="P2032" s="34">
        <v>146814.12</v>
      </c>
      <c r="Q2032" s="34">
        <v>146814.12</v>
      </c>
      <c r="R2032" s="34">
        <v>146814.12</v>
      </c>
      <c r="S2032" s="34">
        <v>146814.12</v>
      </c>
    </row>
    <row r="2033" spans="2:19">
      <c r="B2033" s="5">
        <v>1987</v>
      </c>
      <c r="C2033" s="34"/>
      <c r="D2033" s="34"/>
      <c r="E2033" s="34"/>
      <c r="F2033" s="34"/>
      <c r="G2033" s="34"/>
      <c r="H2033" s="34">
        <v>114767.03</v>
      </c>
      <c r="I2033" s="34">
        <v>114767.03</v>
      </c>
      <c r="J2033" s="34">
        <v>114767.03</v>
      </c>
      <c r="K2033" s="34">
        <v>114767.03</v>
      </c>
      <c r="L2033" s="34">
        <v>114767.03</v>
      </c>
      <c r="M2033" s="34">
        <v>114767.03</v>
      </c>
      <c r="N2033" s="34">
        <v>114767.03</v>
      </c>
      <c r="O2033" s="34">
        <v>114767.03</v>
      </c>
      <c r="P2033" s="34">
        <v>114767.03</v>
      </c>
      <c r="Q2033" s="34">
        <v>114767.03</v>
      </c>
      <c r="R2033" s="34">
        <v>114767.03</v>
      </c>
      <c r="S2033" s="34">
        <v>114767.03</v>
      </c>
    </row>
    <row r="2034" spans="2:19">
      <c r="B2034" s="5">
        <v>1986</v>
      </c>
      <c r="C2034" s="34"/>
      <c r="D2034" s="34"/>
      <c r="E2034" s="34"/>
      <c r="F2034" s="34"/>
      <c r="G2034" s="34"/>
      <c r="H2034" s="34">
        <v>203802.43</v>
      </c>
      <c r="I2034" s="34">
        <v>203802.43</v>
      </c>
      <c r="J2034" s="34">
        <v>203802.43</v>
      </c>
      <c r="K2034" s="34">
        <v>203802.43</v>
      </c>
      <c r="L2034" s="34">
        <v>203802.43</v>
      </c>
      <c r="M2034" s="34">
        <v>203802.43</v>
      </c>
      <c r="N2034" s="34">
        <v>203802.43</v>
      </c>
      <c r="O2034" s="34">
        <v>203802.43</v>
      </c>
      <c r="P2034" s="34">
        <v>203802.43</v>
      </c>
      <c r="Q2034" s="34">
        <v>203802.43</v>
      </c>
      <c r="R2034" s="34">
        <v>203802.43</v>
      </c>
      <c r="S2034" s="34">
        <v>203802.43</v>
      </c>
    </row>
    <row r="2035" spans="2:19">
      <c r="B2035" s="5">
        <v>1985</v>
      </c>
      <c r="C2035" s="34"/>
      <c r="D2035" s="34"/>
      <c r="E2035" s="34"/>
      <c r="F2035" s="34"/>
      <c r="G2035" s="34"/>
      <c r="H2035" s="34">
        <v>406582</v>
      </c>
      <c r="I2035" s="34">
        <v>406582</v>
      </c>
      <c r="J2035" s="34">
        <v>406582</v>
      </c>
      <c r="K2035" s="34">
        <v>406582</v>
      </c>
      <c r="L2035" s="34">
        <v>406582</v>
      </c>
      <c r="M2035" s="34">
        <v>406582</v>
      </c>
      <c r="N2035" s="34">
        <v>406582</v>
      </c>
      <c r="O2035" s="34">
        <v>406582</v>
      </c>
      <c r="P2035" s="34">
        <v>406582</v>
      </c>
      <c r="Q2035" s="34">
        <v>406582</v>
      </c>
      <c r="R2035" s="34">
        <v>406582</v>
      </c>
      <c r="S2035" s="34">
        <v>406582</v>
      </c>
    </row>
    <row r="2036" spans="2:19">
      <c r="B2036" s="5">
        <v>1984</v>
      </c>
      <c r="C2036" s="34"/>
      <c r="D2036" s="34"/>
      <c r="E2036" s="34"/>
      <c r="F2036" s="34"/>
      <c r="G2036" s="34"/>
      <c r="H2036" s="34">
        <v>254993.78</v>
      </c>
      <c r="I2036" s="34">
        <v>254993.77999999997</v>
      </c>
      <c r="J2036" s="34">
        <v>254993.77999999997</v>
      </c>
      <c r="K2036" s="34">
        <v>254993.77999999997</v>
      </c>
      <c r="L2036" s="34">
        <v>254993.77999999997</v>
      </c>
      <c r="M2036" s="34">
        <v>254993.77999999997</v>
      </c>
      <c r="N2036" s="34">
        <v>254993.77999999997</v>
      </c>
      <c r="O2036" s="34">
        <v>254993.77999999997</v>
      </c>
      <c r="P2036" s="34">
        <v>254993.77999999997</v>
      </c>
      <c r="Q2036" s="34">
        <v>254993.77999999997</v>
      </c>
      <c r="R2036" s="34">
        <v>254993.77999999997</v>
      </c>
      <c r="S2036" s="34">
        <v>254993.77999999997</v>
      </c>
    </row>
    <row r="2037" spans="2:19">
      <c r="B2037" s="5">
        <v>1983</v>
      </c>
      <c r="C2037" s="34"/>
      <c r="D2037" s="34"/>
      <c r="E2037" s="34"/>
      <c r="F2037" s="34"/>
      <c r="G2037" s="34"/>
      <c r="H2037" s="34">
        <v>262165.02</v>
      </c>
      <c r="I2037" s="34">
        <v>262165.02</v>
      </c>
      <c r="J2037" s="34">
        <v>262165.02</v>
      </c>
      <c r="K2037" s="34">
        <v>262165.02</v>
      </c>
      <c r="L2037" s="34">
        <v>262165.02</v>
      </c>
      <c r="M2037" s="34">
        <v>262165.02</v>
      </c>
      <c r="N2037" s="34">
        <v>262165.02</v>
      </c>
      <c r="O2037" s="34">
        <v>262165.02</v>
      </c>
      <c r="P2037" s="34">
        <v>262165.02</v>
      </c>
      <c r="Q2037" s="34">
        <v>262165.02</v>
      </c>
      <c r="R2037" s="34">
        <v>262165.02</v>
      </c>
      <c r="S2037" s="34">
        <v>262165.02</v>
      </c>
    </row>
    <row r="2038" spans="2:19">
      <c r="B2038" s="5">
        <v>1982</v>
      </c>
      <c r="C2038" s="34"/>
      <c r="D2038" s="34"/>
      <c r="E2038" s="34"/>
      <c r="F2038" s="34"/>
      <c r="G2038" s="34"/>
      <c r="H2038" s="34">
        <v>217842.07</v>
      </c>
      <c r="I2038" s="34">
        <v>217842.07</v>
      </c>
      <c r="J2038" s="34">
        <v>217842.07</v>
      </c>
      <c r="K2038" s="34">
        <v>217842.07</v>
      </c>
      <c r="L2038" s="34">
        <v>217842.07</v>
      </c>
      <c r="M2038" s="34">
        <v>217842.07</v>
      </c>
      <c r="N2038" s="34">
        <v>217842.07</v>
      </c>
      <c r="O2038" s="34">
        <v>217842.07</v>
      </c>
      <c r="P2038" s="34">
        <v>217842.07</v>
      </c>
      <c r="Q2038" s="34">
        <v>217842.07</v>
      </c>
      <c r="R2038" s="34">
        <v>217842.07</v>
      </c>
      <c r="S2038" s="34">
        <v>217842.07</v>
      </c>
    </row>
    <row r="2039" spans="2:19">
      <c r="B2039" s="5">
        <v>1981</v>
      </c>
      <c r="C2039" s="34"/>
      <c r="D2039" s="34"/>
      <c r="E2039" s="34"/>
      <c r="F2039" s="34"/>
      <c r="G2039" s="34"/>
      <c r="H2039" s="34">
        <v>171465.14</v>
      </c>
      <c r="I2039" s="34">
        <v>171465.14</v>
      </c>
      <c r="J2039" s="34">
        <v>171465.14</v>
      </c>
      <c r="K2039" s="34">
        <v>171465.14</v>
      </c>
      <c r="L2039" s="34">
        <v>171465.14</v>
      </c>
      <c r="M2039" s="34">
        <v>171465.14</v>
      </c>
      <c r="N2039" s="34">
        <v>171465.14</v>
      </c>
      <c r="O2039" s="34">
        <v>171465.14</v>
      </c>
      <c r="P2039" s="34">
        <v>171465.14</v>
      </c>
      <c r="Q2039" s="34">
        <v>171465.14</v>
      </c>
      <c r="R2039" s="34">
        <v>171465.14</v>
      </c>
      <c r="S2039" s="34">
        <v>171465.14</v>
      </c>
    </row>
    <row r="2040" spans="2:19">
      <c r="B2040" s="5">
        <v>1980</v>
      </c>
      <c r="C2040" s="34"/>
      <c r="D2040" s="34"/>
      <c r="E2040" s="34"/>
      <c r="F2040" s="34"/>
      <c r="G2040" s="34"/>
      <c r="H2040" s="34">
        <v>193267.73</v>
      </c>
      <c r="I2040" s="34">
        <v>193267.73</v>
      </c>
      <c r="J2040" s="34">
        <v>193267.73</v>
      </c>
      <c r="K2040" s="34">
        <v>193267.73</v>
      </c>
      <c r="L2040" s="34">
        <v>193267.73</v>
      </c>
      <c r="M2040" s="34">
        <v>193267.73</v>
      </c>
      <c r="N2040" s="34">
        <v>193267.73</v>
      </c>
      <c r="O2040" s="34">
        <v>193267.73</v>
      </c>
      <c r="P2040" s="34">
        <v>193267.73</v>
      </c>
      <c r="Q2040" s="34">
        <v>193267.73</v>
      </c>
      <c r="R2040" s="34">
        <v>193267.73</v>
      </c>
      <c r="S2040" s="34">
        <v>193267.73</v>
      </c>
    </row>
    <row r="2041" spans="2:19">
      <c r="B2041" s="5">
        <v>1979</v>
      </c>
      <c r="C2041" s="34"/>
      <c r="D2041" s="34"/>
      <c r="E2041" s="34"/>
      <c r="F2041" s="34"/>
      <c r="G2041" s="34"/>
      <c r="H2041" s="34">
        <v>228913.67</v>
      </c>
      <c r="I2041" s="34">
        <v>228913.67</v>
      </c>
      <c r="J2041" s="34">
        <v>228913.67</v>
      </c>
      <c r="K2041" s="34">
        <v>228913.67</v>
      </c>
      <c r="L2041" s="34">
        <v>228913.67</v>
      </c>
      <c r="M2041" s="34">
        <v>228913.67</v>
      </c>
      <c r="N2041" s="34">
        <v>228913.67</v>
      </c>
      <c r="O2041" s="34">
        <v>228913.67</v>
      </c>
      <c r="P2041" s="34">
        <v>228913.67</v>
      </c>
      <c r="Q2041" s="34">
        <v>228913.67</v>
      </c>
      <c r="R2041" s="34">
        <v>228913.67</v>
      </c>
      <c r="S2041" s="34">
        <v>228913.67</v>
      </c>
    </row>
    <row r="2042" spans="2:19">
      <c r="B2042" s="5">
        <v>1978</v>
      </c>
      <c r="C2042" s="34"/>
      <c r="D2042" s="34"/>
      <c r="E2042" s="34"/>
      <c r="F2042" s="34"/>
      <c r="G2042" s="34"/>
      <c r="H2042" s="34">
        <v>152357.26999999999</v>
      </c>
      <c r="I2042" s="34">
        <v>152357.26999999996</v>
      </c>
      <c r="J2042" s="34">
        <v>152357.26999999996</v>
      </c>
      <c r="K2042" s="34">
        <v>152357.26999999996</v>
      </c>
      <c r="L2042" s="34">
        <v>152357.26999999996</v>
      </c>
      <c r="M2042" s="34">
        <v>152357.26999999996</v>
      </c>
      <c r="N2042" s="34">
        <v>152357.26999999996</v>
      </c>
      <c r="O2042" s="34">
        <v>152357.26999999996</v>
      </c>
      <c r="P2042" s="34">
        <v>152357.26999999996</v>
      </c>
      <c r="Q2042" s="34">
        <v>152357.26999999996</v>
      </c>
      <c r="R2042" s="34">
        <v>152357.26999999996</v>
      </c>
      <c r="S2042" s="34">
        <v>152357.26999999996</v>
      </c>
    </row>
    <row r="2043" spans="2:19">
      <c r="B2043" s="5">
        <v>1977</v>
      </c>
      <c r="C2043" s="34"/>
      <c r="D2043" s="34"/>
      <c r="E2043" s="34"/>
      <c r="F2043" s="34"/>
      <c r="G2043" s="34"/>
      <c r="H2043" s="34">
        <v>125473.14</v>
      </c>
      <c r="I2043" s="34">
        <v>125473.14</v>
      </c>
      <c r="J2043" s="34">
        <v>125473.14</v>
      </c>
      <c r="K2043" s="34">
        <v>125473.14</v>
      </c>
      <c r="L2043" s="34">
        <v>125473.14</v>
      </c>
      <c r="M2043" s="34">
        <v>125473.14</v>
      </c>
      <c r="N2043" s="34">
        <v>125473.14</v>
      </c>
      <c r="O2043" s="34">
        <v>125473.14</v>
      </c>
      <c r="P2043" s="34">
        <v>125473.14</v>
      </c>
      <c r="Q2043" s="34">
        <v>125473.14</v>
      </c>
      <c r="R2043" s="34">
        <v>125473.14</v>
      </c>
      <c r="S2043" s="34">
        <v>125473.14</v>
      </c>
    </row>
    <row r="2044" spans="2:19">
      <c r="B2044" s="5">
        <v>1976</v>
      </c>
      <c r="C2044" s="34"/>
      <c r="D2044" s="34"/>
      <c r="E2044" s="34"/>
      <c r="F2044" s="34"/>
      <c r="G2044" s="34"/>
      <c r="H2044" s="34">
        <v>280879.7</v>
      </c>
      <c r="I2044" s="34">
        <v>280879.7</v>
      </c>
      <c r="J2044" s="34">
        <v>280879.7</v>
      </c>
      <c r="K2044" s="34">
        <v>280879.7</v>
      </c>
      <c r="L2044" s="34">
        <v>280879.7</v>
      </c>
      <c r="M2044" s="34">
        <v>280879.7</v>
      </c>
      <c r="N2044" s="34">
        <v>280879.7</v>
      </c>
      <c r="O2044" s="34">
        <v>280879.7</v>
      </c>
      <c r="P2044" s="34">
        <v>280879.7</v>
      </c>
      <c r="Q2044" s="34">
        <v>280879.7</v>
      </c>
      <c r="R2044" s="34">
        <v>280879.7</v>
      </c>
      <c r="S2044" s="34">
        <v>280879.7</v>
      </c>
    </row>
    <row r="2045" spans="2:19">
      <c r="B2045" s="5">
        <v>1975</v>
      </c>
      <c r="C2045" s="34"/>
      <c r="D2045" s="34"/>
      <c r="E2045" s="34"/>
      <c r="F2045" s="34"/>
      <c r="G2045" s="34"/>
      <c r="H2045" s="34">
        <v>206296.46</v>
      </c>
      <c r="I2045" s="34">
        <v>206296.46</v>
      </c>
      <c r="J2045" s="34">
        <v>206296.46</v>
      </c>
      <c r="K2045" s="34">
        <v>206296.46</v>
      </c>
      <c r="L2045" s="34">
        <v>206296.46</v>
      </c>
      <c r="M2045" s="34">
        <v>206296.46</v>
      </c>
      <c r="N2045" s="34">
        <v>206296.46</v>
      </c>
      <c r="O2045" s="34">
        <v>206296.46</v>
      </c>
      <c r="P2045" s="34">
        <v>206296.46</v>
      </c>
      <c r="Q2045" s="34">
        <v>206296.46</v>
      </c>
      <c r="R2045" s="34">
        <v>206296.46</v>
      </c>
      <c r="S2045" s="34">
        <v>206296.46</v>
      </c>
    </row>
    <row r="2046" spans="2:19">
      <c r="B2046" s="5">
        <v>1974</v>
      </c>
      <c r="C2046" s="34"/>
      <c r="D2046" s="34"/>
      <c r="E2046" s="34"/>
      <c r="F2046" s="34"/>
      <c r="G2046" s="34"/>
      <c r="H2046" s="34">
        <v>164178.29</v>
      </c>
      <c r="I2046" s="34">
        <v>164178.29</v>
      </c>
      <c r="J2046" s="34">
        <v>164178.29</v>
      </c>
      <c r="K2046" s="34">
        <v>164178.29</v>
      </c>
      <c r="L2046" s="34">
        <v>164178.29</v>
      </c>
      <c r="M2046" s="34">
        <v>164178.29</v>
      </c>
      <c r="N2046" s="34">
        <v>164178.29</v>
      </c>
      <c r="O2046" s="34">
        <v>164178.29</v>
      </c>
      <c r="P2046" s="34">
        <v>164178.29</v>
      </c>
      <c r="Q2046" s="34">
        <v>164178.29</v>
      </c>
      <c r="R2046" s="34">
        <v>164178.29</v>
      </c>
      <c r="S2046" s="34">
        <v>164178.29</v>
      </c>
    </row>
    <row r="2047" spans="2:19">
      <c r="B2047" s="5">
        <v>1973</v>
      </c>
      <c r="C2047" s="34"/>
      <c r="D2047" s="34"/>
      <c r="E2047" s="34"/>
      <c r="F2047" s="34"/>
      <c r="G2047" s="34"/>
      <c r="H2047" s="34">
        <v>167636.26999999999</v>
      </c>
      <c r="I2047" s="34">
        <v>167636.26999999999</v>
      </c>
      <c r="J2047" s="34">
        <v>167636.26999999999</v>
      </c>
      <c r="K2047" s="34">
        <v>167636.26999999999</v>
      </c>
      <c r="L2047" s="34">
        <v>167636.26999999999</v>
      </c>
      <c r="M2047" s="34">
        <v>167636.26999999999</v>
      </c>
      <c r="N2047" s="34">
        <v>167636.26999999999</v>
      </c>
      <c r="O2047" s="34">
        <v>167636.26999999999</v>
      </c>
      <c r="P2047" s="34">
        <v>167636.26999999999</v>
      </c>
      <c r="Q2047" s="34">
        <v>167636.26999999999</v>
      </c>
      <c r="R2047" s="34">
        <v>167636.26999999999</v>
      </c>
      <c r="S2047" s="34">
        <v>167636.26999999999</v>
      </c>
    </row>
    <row r="2048" spans="2:19">
      <c r="B2048" s="5">
        <v>1972</v>
      </c>
      <c r="C2048" s="34"/>
      <c r="D2048" s="34"/>
      <c r="E2048" s="34"/>
      <c r="F2048" s="34"/>
      <c r="G2048" s="34"/>
      <c r="H2048" s="34">
        <v>131106.32</v>
      </c>
      <c r="I2048" s="34">
        <v>131106.32</v>
      </c>
      <c r="J2048" s="34">
        <v>131106.32</v>
      </c>
      <c r="K2048" s="34">
        <v>131106.32</v>
      </c>
      <c r="L2048" s="34">
        <v>131106.32</v>
      </c>
      <c r="M2048" s="34">
        <v>131106.32</v>
      </c>
      <c r="N2048" s="34">
        <v>131106.32</v>
      </c>
      <c r="O2048" s="34">
        <v>131106.32</v>
      </c>
      <c r="P2048" s="34">
        <v>131106.32</v>
      </c>
      <c r="Q2048" s="34">
        <v>131106.32</v>
      </c>
      <c r="R2048" s="34">
        <v>131106.32</v>
      </c>
      <c r="S2048" s="34">
        <v>131106.32</v>
      </c>
    </row>
    <row r="2049" spans="2:19">
      <c r="B2049" s="5">
        <v>1971</v>
      </c>
      <c r="C2049" s="34"/>
      <c r="D2049" s="34"/>
      <c r="E2049" s="34"/>
      <c r="F2049" s="34"/>
      <c r="G2049" s="34"/>
      <c r="H2049" s="34">
        <v>71508.710000000006</v>
      </c>
      <c r="I2049" s="34">
        <v>71508.710000000006</v>
      </c>
      <c r="J2049" s="34">
        <v>71508.710000000006</v>
      </c>
      <c r="K2049" s="34">
        <v>71508.710000000006</v>
      </c>
      <c r="L2049" s="34">
        <v>71508.710000000006</v>
      </c>
      <c r="M2049" s="34">
        <v>71508.710000000006</v>
      </c>
      <c r="N2049" s="34">
        <v>71508.710000000006</v>
      </c>
      <c r="O2049" s="34">
        <v>71508.710000000006</v>
      </c>
      <c r="P2049" s="34">
        <v>71508.710000000006</v>
      </c>
      <c r="Q2049" s="34">
        <v>71508.710000000006</v>
      </c>
      <c r="R2049" s="34">
        <v>71508.710000000006</v>
      </c>
      <c r="S2049" s="34">
        <v>71508.710000000006</v>
      </c>
    </row>
    <row r="2050" spans="2:19">
      <c r="B2050" s="5">
        <v>1970</v>
      </c>
      <c r="C2050" s="34"/>
      <c r="D2050" s="34"/>
      <c r="E2050" s="34"/>
      <c r="F2050" s="34"/>
      <c r="G2050" s="34"/>
      <c r="H2050" s="34">
        <v>66874.759999999995</v>
      </c>
      <c r="I2050" s="34">
        <v>66874.759999999995</v>
      </c>
      <c r="J2050" s="34">
        <v>66874.759999999995</v>
      </c>
      <c r="K2050" s="34">
        <v>66874.759999999995</v>
      </c>
      <c r="L2050" s="34">
        <v>66874.759999999995</v>
      </c>
      <c r="M2050" s="34">
        <v>66874.759999999995</v>
      </c>
      <c r="N2050" s="34">
        <v>66874.759999999995</v>
      </c>
      <c r="O2050" s="34">
        <v>66874.759999999995</v>
      </c>
      <c r="P2050" s="34">
        <v>66874.759999999995</v>
      </c>
      <c r="Q2050" s="34">
        <v>66874.759999999995</v>
      </c>
      <c r="R2050" s="34">
        <v>66874.759999999995</v>
      </c>
      <c r="S2050" s="34">
        <v>66874.759999999995</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7902159.6499999985</v>
      </c>
      <c r="I2091" s="7">
        <f>SUM(I2004:I2090)</f>
        <v>8032323.709999999</v>
      </c>
      <c r="J2091" s="7">
        <f t="shared" ref="J2091" si="40">SUM(J2004:J2090)</f>
        <v>8111461.3399999999</v>
      </c>
      <c r="K2091" s="7">
        <f>SUM(K2004:K2090)</f>
        <v>8134038.2799999993</v>
      </c>
      <c r="L2091" s="7">
        <f t="shared" ref="L2091" si="41">SUM(L2004:L2090)</f>
        <v>8273808.459999999</v>
      </c>
      <c r="M2091" s="7">
        <f>SUM(M2004:M2090)</f>
        <v>8386395.2399999984</v>
      </c>
      <c r="N2091" s="10">
        <f>SUM(N1999:N2090)</f>
        <v>8472682.9099999983</v>
      </c>
      <c r="O2091" s="10">
        <f>SUM(O1999:O2090)</f>
        <v>8519875.6199999992</v>
      </c>
      <c r="P2091" s="10">
        <f>SUM(P1999:P2090)</f>
        <v>8594485.1899999995</v>
      </c>
      <c r="Q2091" s="10">
        <f>SUM(Q1999:Q2090)</f>
        <v>8649563.8899999987</v>
      </c>
      <c r="R2091" s="10">
        <f>SUM(R1998:R2090)</f>
        <v>8888708.4999999981</v>
      </c>
      <c r="S2091" s="10">
        <f>SUM(S1998:S2090)</f>
        <v>9225108.3699999992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2">SUM(J2099:J2185)</f>
        <v>0</v>
      </c>
      <c r="K2186" s="7">
        <f>SUM(K2099:K2185)</f>
        <v>0</v>
      </c>
      <c r="L2186" s="7">
        <f t="shared" ref="L2186" si="43">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55049.460000000006</v>
      </c>
      <c r="I2294" s="34">
        <v>55049.460000000006</v>
      </c>
      <c r="J2294" s="34">
        <v>55049.460000000006</v>
      </c>
      <c r="K2294" s="34">
        <v>55049.460000000006</v>
      </c>
      <c r="L2294" s="34">
        <v>55049.460000000006</v>
      </c>
      <c r="M2294" s="34">
        <v>55049.460000000006</v>
      </c>
      <c r="N2294" s="34">
        <v>55049.460000000006</v>
      </c>
      <c r="O2294" s="34">
        <v>55049.460000000006</v>
      </c>
      <c r="P2294" s="34">
        <v>55049.460000000006</v>
      </c>
      <c r="Q2294" s="34">
        <v>55049.460000000006</v>
      </c>
      <c r="R2294" s="34">
        <v>55049.460000000006</v>
      </c>
      <c r="S2294" s="34">
        <v>55049.460000000006</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55049.460000000006</v>
      </c>
      <c r="I2376" s="7">
        <f>SUM(I2289:I2375)</f>
        <v>55049.460000000006</v>
      </c>
      <c r="J2376" s="7">
        <f t="shared" ref="J2376" si="46">SUM(J2289:J2375)</f>
        <v>55049.460000000006</v>
      </c>
      <c r="K2376" s="7">
        <f>SUM(K2289:K2375)</f>
        <v>55049.460000000006</v>
      </c>
      <c r="L2376" s="7">
        <f t="shared" ref="L2376" si="47">SUM(L2289:L2375)</f>
        <v>55049.460000000006</v>
      </c>
      <c r="M2376" s="7">
        <f>SUM(M2289:M2375)</f>
        <v>55049.460000000006</v>
      </c>
      <c r="N2376" s="10">
        <f>SUM(N2284:N2375)</f>
        <v>55049.460000000006</v>
      </c>
      <c r="O2376" s="10">
        <f>SUM(O2284:O2375)</f>
        <v>55049.460000000006</v>
      </c>
      <c r="P2376" s="10">
        <f>SUM(P2284:P2375)</f>
        <v>55049.460000000006</v>
      </c>
      <c r="Q2376" s="10">
        <f>SUM(Q2284:Q2375)</f>
        <v>55049.460000000006</v>
      </c>
      <c r="R2376" s="10">
        <f>SUM(R2283:R2375)</f>
        <v>55049.460000000006</v>
      </c>
      <c r="S2376" s="10">
        <f>SUM(S2283:S2375)</f>
        <v>55049.460000000006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16462.830000000002</v>
      </c>
      <c r="R2475" s="34">
        <v>16462.830000000002</v>
      </c>
      <c r="S2475" s="34">
        <v>16462.830000000002</v>
      </c>
    </row>
    <row r="2476" spans="1:19">
      <c r="A2476" s="37"/>
      <c r="B2476" s="5">
        <v>2019</v>
      </c>
      <c r="C2476" s="33"/>
      <c r="D2476" s="33"/>
      <c r="E2476" s="33"/>
      <c r="F2476" s="33"/>
      <c r="G2476" s="33"/>
      <c r="H2476" s="33"/>
      <c r="I2476" s="33"/>
      <c r="J2476" s="33"/>
      <c r="K2476" s="33"/>
      <c r="L2476" s="33"/>
      <c r="M2476" s="33"/>
      <c r="N2476" s="33"/>
      <c r="O2476" s="33"/>
      <c r="P2476" s="34">
        <v>48391.68</v>
      </c>
      <c r="Q2476" s="34">
        <v>48391.68</v>
      </c>
      <c r="R2476" s="34">
        <v>48391.68</v>
      </c>
      <c r="S2476" s="34">
        <v>48391.68</v>
      </c>
    </row>
    <row r="2477" spans="1:19">
      <c r="A2477" s="37"/>
      <c r="B2477" s="5">
        <v>2018</v>
      </c>
      <c r="C2477" s="33"/>
      <c r="D2477" s="33"/>
      <c r="E2477" s="33"/>
      <c r="F2477" s="33"/>
      <c r="G2477" s="33"/>
      <c r="H2477" s="33"/>
      <c r="I2477" s="33"/>
      <c r="J2477" s="33"/>
      <c r="K2477" s="33"/>
      <c r="L2477" s="33"/>
      <c r="M2477" s="33"/>
      <c r="N2477" s="33"/>
      <c r="O2477" s="34">
        <v>35242</v>
      </c>
      <c r="P2477" s="34">
        <v>35242</v>
      </c>
      <c r="Q2477" s="34">
        <v>35242</v>
      </c>
      <c r="R2477" s="34">
        <v>35242</v>
      </c>
      <c r="S2477" s="34">
        <v>35242</v>
      </c>
    </row>
    <row r="2478" spans="1:19">
      <c r="A2478" s="37"/>
      <c r="B2478" s="5">
        <v>2017</v>
      </c>
      <c r="C2478" s="33"/>
      <c r="D2478" s="33"/>
      <c r="E2478" s="33"/>
      <c r="F2478" s="33"/>
      <c r="G2478" s="33"/>
      <c r="H2478" s="33"/>
      <c r="I2478" s="33"/>
      <c r="J2478" s="33"/>
      <c r="K2478" s="33"/>
      <c r="L2478" s="33"/>
      <c r="M2478" s="33"/>
      <c r="N2478" s="34">
        <v>221085.16</v>
      </c>
      <c r="O2478" s="34">
        <v>221085.16</v>
      </c>
      <c r="P2478" s="34">
        <v>221085.16</v>
      </c>
      <c r="Q2478" s="34">
        <v>221085.16</v>
      </c>
      <c r="R2478" s="34">
        <v>221085.16</v>
      </c>
      <c r="S2478" s="34">
        <v>221085.16</v>
      </c>
    </row>
    <row r="2479" spans="1:19">
      <c r="B2479" s="5">
        <v>2016</v>
      </c>
      <c r="C2479" s="33"/>
      <c r="D2479" s="33"/>
      <c r="E2479" s="33"/>
      <c r="F2479" s="33"/>
      <c r="G2479" s="33"/>
      <c r="H2479" s="33"/>
      <c r="I2479" s="33"/>
      <c r="J2479" s="33"/>
      <c r="K2479" s="33"/>
      <c r="L2479" s="33"/>
      <c r="M2479" s="34">
        <v>73179</v>
      </c>
      <c r="N2479" s="34">
        <v>73179</v>
      </c>
      <c r="O2479" s="34">
        <v>73179</v>
      </c>
      <c r="P2479" s="34">
        <v>73179</v>
      </c>
      <c r="Q2479" s="34">
        <v>73179</v>
      </c>
      <c r="R2479" s="34">
        <v>73179</v>
      </c>
      <c r="S2479" s="34">
        <v>73179</v>
      </c>
    </row>
    <row r="2480" spans="1:19">
      <c r="B2480" s="5">
        <v>2015</v>
      </c>
      <c r="C2480" s="33"/>
      <c r="D2480" s="33"/>
      <c r="E2480" s="33"/>
      <c r="F2480" s="33"/>
      <c r="G2480" s="33"/>
      <c r="H2480" s="33"/>
      <c r="I2480" s="33"/>
      <c r="J2480" s="33"/>
      <c r="K2480" s="33"/>
      <c r="L2480" s="34">
        <v>113355.54000000001</v>
      </c>
      <c r="M2480" s="34">
        <v>113355.54000000001</v>
      </c>
      <c r="N2480" s="34">
        <v>113355.54000000001</v>
      </c>
      <c r="O2480" s="34">
        <v>113355.54000000001</v>
      </c>
      <c r="P2480" s="34">
        <v>113355.54000000001</v>
      </c>
      <c r="Q2480" s="34">
        <v>113355.54000000001</v>
      </c>
      <c r="R2480" s="34">
        <v>113355.54000000001</v>
      </c>
      <c r="S2480" s="34">
        <v>113355.54000000001</v>
      </c>
    </row>
    <row r="2481" spans="2:19">
      <c r="B2481" s="5">
        <v>2014</v>
      </c>
      <c r="C2481" s="33"/>
      <c r="D2481" s="33"/>
      <c r="E2481" s="33"/>
      <c r="F2481" s="33"/>
      <c r="G2481" s="33"/>
      <c r="H2481" s="33"/>
      <c r="I2481" s="33"/>
      <c r="J2481" s="33"/>
      <c r="K2481" s="34">
        <v>37514.75</v>
      </c>
      <c r="L2481" s="34">
        <v>37514.75</v>
      </c>
      <c r="M2481" s="34">
        <v>37514.75</v>
      </c>
      <c r="N2481" s="34">
        <v>37514.75</v>
      </c>
      <c r="O2481" s="34">
        <v>37514.75</v>
      </c>
      <c r="P2481" s="34">
        <v>37514.75</v>
      </c>
      <c r="Q2481" s="34">
        <v>37514.75</v>
      </c>
      <c r="R2481" s="34">
        <v>37514.75</v>
      </c>
      <c r="S2481" s="34">
        <v>37514.75</v>
      </c>
    </row>
    <row r="2482" spans="2:19">
      <c r="B2482" s="5">
        <v>2013</v>
      </c>
      <c r="C2482" s="33"/>
      <c r="D2482" s="33"/>
      <c r="E2482" s="33"/>
      <c r="F2482" s="33"/>
      <c r="G2482" s="33"/>
      <c r="H2482" s="33"/>
      <c r="I2482" s="33"/>
      <c r="J2482" s="34">
        <v>56718.79</v>
      </c>
      <c r="K2482" s="34">
        <v>56718.79</v>
      </c>
      <c r="L2482" s="34">
        <v>56718.79</v>
      </c>
      <c r="M2482" s="34">
        <v>56718.79</v>
      </c>
      <c r="N2482" s="34">
        <v>56718.79</v>
      </c>
      <c r="O2482" s="34">
        <v>56718.79</v>
      </c>
      <c r="P2482" s="34">
        <v>56718.79</v>
      </c>
      <c r="Q2482" s="34">
        <v>56718.79</v>
      </c>
      <c r="R2482" s="34">
        <v>56718.79</v>
      </c>
      <c r="S2482" s="34">
        <v>56718.79</v>
      </c>
    </row>
    <row r="2483" spans="2:19">
      <c r="B2483" s="5">
        <v>2012</v>
      </c>
      <c r="C2483" s="33"/>
      <c r="D2483" s="33"/>
      <c r="E2483" s="33"/>
      <c r="F2483" s="33"/>
      <c r="G2483" s="33"/>
      <c r="H2483" s="33"/>
      <c r="I2483" s="34">
        <v>209297.1</v>
      </c>
      <c r="J2483" s="34">
        <v>209297.1</v>
      </c>
      <c r="K2483" s="34">
        <v>209297.1</v>
      </c>
      <c r="L2483" s="34">
        <v>209297.1</v>
      </c>
      <c r="M2483" s="34">
        <v>209297.1</v>
      </c>
      <c r="N2483" s="34">
        <v>209297.1</v>
      </c>
      <c r="O2483" s="34">
        <v>209297.1</v>
      </c>
      <c r="P2483" s="34">
        <v>209297.1</v>
      </c>
      <c r="Q2483" s="34">
        <v>209297.1</v>
      </c>
      <c r="R2483" s="34">
        <v>209297.1</v>
      </c>
      <c r="S2483" s="34">
        <v>209297.1</v>
      </c>
    </row>
    <row r="2484" spans="2:19">
      <c r="B2484" s="5">
        <v>2011</v>
      </c>
      <c r="C2484" s="33"/>
      <c r="D2484" s="33"/>
      <c r="E2484" s="33"/>
      <c r="F2484" s="33"/>
      <c r="G2484" s="33"/>
      <c r="H2484" s="34"/>
      <c r="I2484" s="34">
        <v>11485.85</v>
      </c>
      <c r="J2484" s="34">
        <v>11485.85</v>
      </c>
      <c r="K2484" s="34">
        <v>11485.85</v>
      </c>
      <c r="L2484" s="34">
        <v>11485.85</v>
      </c>
      <c r="M2484" s="34">
        <v>11485.85</v>
      </c>
      <c r="N2484" s="34">
        <v>11485.85</v>
      </c>
      <c r="O2484" s="34">
        <v>11485.85</v>
      </c>
      <c r="P2484" s="34">
        <v>11485.85</v>
      </c>
      <c r="Q2484" s="34">
        <v>11485.85</v>
      </c>
      <c r="R2484" s="34">
        <v>11485.85</v>
      </c>
      <c r="S2484" s="34">
        <v>11485.85</v>
      </c>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220782.95</v>
      </c>
      <c r="J2566" s="7">
        <f t="shared" ref="J2566" si="50">SUM(J2479:J2565)</f>
        <v>277501.74</v>
      </c>
      <c r="K2566" s="7">
        <f>SUM(K2479:K2565)</f>
        <v>315016.49</v>
      </c>
      <c r="L2566" s="7">
        <f t="shared" ref="L2566" si="51">SUM(L2479:L2565)</f>
        <v>428372.03</v>
      </c>
      <c r="M2566" s="7">
        <f>SUM(M2479:M2565)</f>
        <v>501551.03</v>
      </c>
      <c r="N2566" s="10">
        <f>SUM(N2474:N2565)</f>
        <v>722636.19000000006</v>
      </c>
      <c r="O2566" s="10">
        <f>SUM(O2474:O2565)</f>
        <v>757878.19000000006</v>
      </c>
      <c r="P2566" s="10">
        <f>SUM(P2474:P2565)</f>
        <v>806269.87</v>
      </c>
      <c r="Q2566" s="10">
        <f>SUM(Q2474:Q2565)</f>
        <v>822732.70000000007</v>
      </c>
      <c r="R2566" s="10">
        <f>SUM(R2473:R2565)</f>
        <v>822732.70000000007</v>
      </c>
      <c r="S2566" s="10">
        <f>SUM(S2473:S2565)</f>
        <v>822732.70000000007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29737.61</v>
      </c>
    </row>
    <row r="2569" spans="1:19">
      <c r="A2569" s="35"/>
      <c r="B2569" s="5">
        <v>2021</v>
      </c>
      <c r="C2569" s="33"/>
      <c r="D2569" s="33"/>
      <c r="E2569" s="33"/>
      <c r="F2569" s="33"/>
      <c r="G2569" s="33"/>
      <c r="H2569" s="33"/>
      <c r="I2569" s="33"/>
      <c r="J2569" s="33"/>
      <c r="K2569" s="33"/>
      <c r="L2569" s="33"/>
      <c r="M2569" s="33"/>
      <c r="N2569" s="33"/>
      <c r="O2569" s="33"/>
      <c r="P2569" s="33"/>
      <c r="Q2569" s="33"/>
      <c r="R2569" s="34">
        <v>11616.64</v>
      </c>
      <c r="S2569" s="34">
        <v>11616.64</v>
      </c>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11616.64</v>
      </c>
      <c r="S2661" s="10">
        <f>SUM(S2568:S2660)</f>
        <v>41354.25</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20">
      <c r="B2753" s="5">
        <v>1932</v>
      </c>
      <c r="C2753" s="34"/>
      <c r="D2753" s="34"/>
      <c r="E2753" s="34"/>
      <c r="F2753" s="34"/>
      <c r="G2753" s="34"/>
      <c r="H2753" s="34"/>
      <c r="I2753" s="34"/>
      <c r="J2753" s="34"/>
      <c r="K2753" s="34"/>
      <c r="L2753" s="34"/>
      <c r="M2753" s="34"/>
      <c r="N2753" s="34"/>
      <c r="O2753" s="34"/>
      <c r="P2753" s="34"/>
      <c r="Q2753" s="34"/>
      <c r="R2753" s="34"/>
      <c r="S2753" s="34"/>
    </row>
    <row r="2754" spans="1:20">
      <c r="B2754" s="5">
        <v>1931</v>
      </c>
      <c r="C2754" s="34"/>
      <c r="D2754" s="34"/>
      <c r="E2754" s="34"/>
      <c r="F2754" s="34"/>
      <c r="G2754" s="34"/>
      <c r="H2754" s="34"/>
      <c r="I2754" s="34"/>
      <c r="J2754" s="34"/>
      <c r="K2754" s="34"/>
      <c r="L2754" s="34"/>
      <c r="M2754" s="34"/>
      <c r="N2754" s="34"/>
      <c r="O2754" s="34"/>
      <c r="P2754" s="34"/>
      <c r="Q2754" s="34"/>
      <c r="R2754" s="34"/>
      <c r="S2754" s="34"/>
    </row>
    <row r="2755" spans="1:20">
      <c r="B2755" s="5">
        <v>1930</v>
      </c>
      <c r="C2755" s="34"/>
      <c r="D2755" s="34"/>
      <c r="E2755" s="34"/>
      <c r="F2755" s="34"/>
      <c r="G2755" s="34"/>
      <c r="H2755" s="34"/>
      <c r="I2755" s="34"/>
      <c r="J2755" s="34"/>
      <c r="K2755" s="34"/>
      <c r="L2755" s="34"/>
      <c r="M2755" s="34"/>
      <c r="N2755" s="34"/>
      <c r="O2755" s="34"/>
      <c r="P2755" s="34"/>
      <c r="Q2755" s="34"/>
      <c r="R2755" s="34"/>
      <c r="S2755" s="34"/>
    </row>
    <row r="2756" spans="1:20"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20">
      <c r="A2757" s="64"/>
      <c r="B2757" s="6"/>
      <c r="C2757" s="7"/>
      <c r="D2757" s="7"/>
      <c r="E2757" s="7"/>
      <c r="F2757" s="7"/>
      <c r="G2757" s="7"/>
      <c r="H2757" s="7"/>
      <c r="I2757" s="7"/>
      <c r="J2757" s="7"/>
      <c r="K2757" s="7"/>
      <c r="L2757" s="7"/>
      <c r="M2757" s="9"/>
    </row>
    <row r="2758" spans="1:20">
      <c r="A2758" s="65" t="s">
        <v>133</v>
      </c>
      <c r="B2758" s="5">
        <v>2022</v>
      </c>
      <c r="C2758" s="33"/>
      <c r="D2758" s="33"/>
      <c r="E2758" s="33"/>
      <c r="F2758" s="33"/>
      <c r="G2758" s="33"/>
      <c r="H2758" s="33"/>
      <c r="I2758" s="33"/>
      <c r="J2758" s="33"/>
      <c r="K2758" s="33"/>
      <c r="L2758" s="33"/>
      <c r="M2758" s="33"/>
      <c r="N2758" s="33"/>
      <c r="O2758" s="33"/>
      <c r="P2758" s="33"/>
      <c r="Q2758" s="33"/>
      <c r="R2758" s="62"/>
      <c r="S2758" s="34">
        <v>84088.970000000016</v>
      </c>
      <c r="T2758" s="114"/>
    </row>
    <row r="2759" spans="1:20">
      <c r="A2759" s="35"/>
      <c r="B2759" s="5">
        <v>2021</v>
      </c>
      <c r="C2759" s="33"/>
      <c r="D2759" s="33"/>
      <c r="E2759" s="33"/>
      <c r="F2759" s="33"/>
      <c r="G2759" s="33"/>
      <c r="H2759" s="33"/>
      <c r="I2759" s="33"/>
      <c r="J2759" s="33"/>
      <c r="K2759" s="33"/>
      <c r="L2759" s="33"/>
      <c r="M2759" s="33"/>
      <c r="N2759" s="33"/>
      <c r="O2759" s="33"/>
      <c r="P2759" s="33"/>
      <c r="Q2759" s="33"/>
      <c r="R2759" s="34">
        <v>152444.75</v>
      </c>
      <c r="S2759" s="34">
        <v>152444.75</v>
      </c>
    </row>
    <row r="2760" spans="1:20">
      <c r="B2760" s="5">
        <v>2020</v>
      </c>
      <c r="C2760" s="33"/>
      <c r="D2760" s="33"/>
      <c r="E2760" s="33"/>
      <c r="F2760" s="33"/>
      <c r="G2760" s="33"/>
      <c r="H2760" s="33"/>
      <c r="I2760" s="33"/>
      <c r="J2760" s="33"/>
      <c r="K2760" s="33"/>
      <c r="L2760" s="33"/>
      <c r="M2760" s="33"/>
      <c r="N2760" s="33"/>
      <c r="O2760" s="33"/>
      <c r="P2760" s="33"/>
      <c r="Q2760" s="34">
        <v>250171.33</v>
      </c>
      <c r="R2760" s="34">
        <v>250171.33</v>
      </c>
      <c r="S2760" s="34">
        <v>250171.33</v>
      </c>
    </row>
    <row r="2761" spans="1:20">
      <c r="A2761" s="37"/>
      <c r="B2761" s="5">
        <v>2019</v>
      </c>
      <c r="C2761" s="33"/>
      <c r="D2761" s="33"/>
      <c r="E2761" s="33"/>
      <c r="F2761" s="33"/>
      <c r="G2761" s="33"/>
      <c r="H2761" s="33"/>
      <c r="I2761" s="33"/>
      <c r="J2761" s="33"/>
      <c r="K2761" s="33"/>
      <c r="L2761" s="33"/>
      <c r="M2761" s="33"/>
      <c r="N2761" s="33"/>
      <c r="O2761" s="33"/>
      <c r="P2761" s="34">
        <v>203533.68</v>
      </c>
      <c r="Q2761" s="34">
        <v>203533.68</v>
      </c>
      <c r="R2761" s="34">
        <v>203533.68</v>
      </c>
      <c r="S2761" s="34">
        <v>203533.68</v>
      </c>
    </row>
    <row r="2762" spans="1:20">
      <c r="A2762" s="37"/>
      <c r="B2762" s="5">
        <v>2018</v>
      </c>
      <c r="C2762" s="33"/>
      <c r="D2762" s="33"/>
      <c r="E2762" s="33"/>
      <c r="F2762" s="33"/>
      <c r="G2762" s="33"/>
      <c r="H2762" s="33"/>
      <c r="I2762" s="33"/>
      <c r="J2762" s="33"/>
      <c r="K2762" s="33"/>
      <c r="L2762" s="33"/>
      <c r="M2762" s="33"/>
      <c r="N2762" s="33"/>
      <c r="O2762" s="34">
        <v>178278.57</v>
      </c>
      <c r="P2762" s="34">
        <v>178278.57</v>
      </c>
      <c r="Q2762" s="34">
        <v>178278.57</v>
      </c>
      <c r="R2762" s="34">
        <v>178278.57</v>
      </c>
      <c r="S2762" s="34">
        <v>178278.57</v>
      </c>
    </row>
    <row r="2763" spans="1:20">
      <c r="A2763" s="37"/>
      <c r="B2763" s="5">
        <v>2017</v>
      </c>
      <c r="C2763" s="33"/>
      <c r="D2763" s="33"/>
      <c r="E2763" s="33"/>
      <c r="F2763" s="33"/>
      <c r="G2763" s="33"/>
      <c r="H2763" s="33"/>
      <c r="I2763" s="33"/>
      <c r="J2763" s="33"/>
      <c r="K2763" s="33"/>
      <c r="L2763" s="33"/>
      <c r="M2763" s="33"/>
      <c r="N2763" s="34">
        <v>96408.4</v>
      </c>
      <c r="O2763" s="34">
        <v>96408.4</v>
      </c>
      <c r="P2763" s="34">
        <v>96408.4</v>
      </c>
      <c r="Q2763" s="34">
        <v>96408.4</v>
      </c>
      <c r="R2763" s="34">
        <v>96408.4</v>
      </c>
      <c r="S2763" s="34">
        <v>96408.4</v>
      </c>
    </row>
    <row r="2764" spans="1:20">
      <c r="B2764" s="5">
        <v>2016</v>
      </c>
      <c r="C2764" s="33"/>
      <c r="D2764" s="33"/>
      <c r="E2764" s="33"/>
      <c r="F2764" s="33"/>
      <c r="G2764" s="33"/>
      <c r="H2764" s="33"/>
      <c r="I2764" s="33"/>
      <c r="J2764" s="33"/>
      <c r="K2764" s="33"/>
      <c r="L2764" s="33"/>
      <c r="M2764" s="34">
        <v>8677.2000000000007</v>
      </c>
      <c r="N2764" s="34">
        <v>8677.2000000000007</v>
      </c>
      <c r="O2764" s="34">
        <v>8677.2000000000007</v>
      </c>
      <c r="P2764" s="34">
        <v>8677.2000000000007</v>
      </c>
      <c r="Q2764" s="34">
        <v>8677.2000000000007</v>
      </c>
      <c r="R2764" s="34">
        <v>8677.2000000000007</v>
      </c>
      <c r="S2764" s="34">
        <v>8677.2000000000007</v>
      </c>
    </row>
    <row r="2765" spans="1:20">
      <c r="B2765" s="5">
        <v>2015</v>
      </c>
      <c r="C2765" s="33"/>
      <c r="D2765" s="33"/>
      <c r="E2765" s="33"/>
      <c r="F2765" s="33"/>
      <c r="G2765" s="33"/>
      <c r="H2765" s="33"/>
      <c r="I2765" s="33"/>
      <c r="J2765" s="33"/>
      <c r="K2765" s="33"/>
      <c r="L2765" s="34">
        <v>16895.64</v>
      </c>
      <c r="M2765" s="34">
        <v>16895.64</v>
      </c>
      <c r="N2765" s="34">
        <v>16895.64</v>
      </c>
      <c r="O2765" s="34">
        <v>16895.64</v>
      </c>
      <c r="P2765" s="34">
        <v>16895.64</v>
      </c>
      <c r="Q2765" s="34">
        <v>16895.64</v>
      </c>
      <c r="R2765" s="34">
        <v>16895.64</v>
      </c>
      <c r="S2765" s="34">
        <v>16895.64</v>
      </c>
    </row>
    <row r="2766" spans="1:20">
      <c r="B2766" s="5">
        <v>2014</v>
      </c>
      <c r="C2766" s="33"/>
      <c r="D2766" s="33"/>
      <c r="E2766" s="33"/>
      <c r="F2766" s="33"/>
      <c r="G2766" s="33"/>
      <c r="H2766" s="33"/>
      <c r="I2766" s="33"/>
      <c r="J2766" s="33"/>
      <c r="K2766" s="34">
        <v>23052.09</v>
      </c>
      <c r="L2766" s="34">
        <v>23052.09</v>
      </c>
      <c r="M2766" s="34">
        <v>23052.09</v>
      </c>
      <c r="N2766" s="34">
        <v>23052.09</v>
      </c>
      <c r="O2766" s="34">
        <v>23052.09</v>
      </c>
      <c r="P2766" s="34">
        <v>23052.09</v>
      </c>
      <c r="Q2766" s="34">
        <v>23052.09</v>
      </c>
      <c r="R2766" s="34">
        <v>23052.09</v>
      </c>
      <c r="S2766" s="34">
        <v>23052.09</v>
      </c>
    </row>
    <row r="2767" spans="1:20">
      <c r="B2767" s="5">
        <v>2013</v>
      </c>
      <c r="C2767" s="33"/>
      <c r="D2767" s="33"/>
      <c r="E2767" s="33"/>
      <c r="F2767" s="33"/>
      <c r="G2767" s="33"/>
      <c r="H2767" s="33"/>
      <c r="I2767" s="33"/>
      <c r="J2767" s="34">
        <v>56386.87999999999</v>
      </c>
      <c r="K2767" s="34">
        <v>56386.87999999999</v>
      </c>
      <c r="L2767" s="34">
        <v>56386.87999999999</v>
      </c>
      <c r="M2767" s="34">
        <v>56386.87999999999</v>
      </c>
      <c r="N2767" s="34">
        <v>56386.87999999999</v>
      </c>
      <c r="O2767" s="34">
        <v>56386.87999999999</v>
      </c>
      <c r="P2767" s="34">
        <v>56386.87999999999</v>
      </c>
      <c r="Q2767" s="34">
        <v>56386.87999999999</v>
      </c>
      <c r="R2767" s="34">
        <v>56386.87999999999</v>
      </c>
      <c r="S2767" s="34">
        <v>56386.87999999999</v>
      </c>
    </row>
    <row r="2768" spans="1:20">
      <c r="B2768" s="5">
        <v>2012</v>
      </c>
      <c r="C2768" s="33"/>
      <c r="D2768" s="33"/>
      <c r="E2768" s="33"/>
      <c r="F2768" s="33"/>
      <c r="G2768" s="33"/>
      <c r="H2768" s="33"/>
      <c r="I2768" s="34">
        <v>85927.05</v>
      </c>
      <c r="J2768" s="34">
        <v>85927.05</v>
      </c>
      <c r="K2768" s="34">
        <v>85927.05</v>
      </c>
      <c r="L2768" s="34">
        <v>85927.05</v>
      </c>
      <c r="M2768" s="34">
        <v>85927.05</v>
      </c>
      <c r="N2768" s="34">
        <v>85927.05</v>
      </c>
      <c r="O2768" s="34">
        <v>85927.05</v>
      </c>
      <c r="P2768" s="34">
        <v>85927.05</v>
      </c>
      <c r="Q2768" s="34">
        <v>85927.05</v>
      </c>
      <c r="R2768" s="34">
        <v>85927.05</v>
      </c>
      <c r="S2768" s="34">
        <v>85927.05</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85927.05</v>
      </c>
      <c r="J2851" s="7">
        <f t="shared" ref="J2851" si="56">SUM(J2764:J2850)</f>
        <v>142313.93</v>
      </c>
      <c r="K2851" s="7">
        <f>SUM(K2764:K2850)</f>
        <v>165366.01999999999</v>
      </c>
      <c r="L2851" s="7">
        <f t="shared" ref="L2851" si="57">SUM(L2764:L2850)</f>
        <v>182261.65999999997</v>
      </c>
      <c r="M2851" s="7">
        <f>SUM(M2764:M2850)</f>
        <v>190938.86</v>
      </c>
      <c r="N2851" s="10">
        <f>SUM(N2759:N2850)</f>
        <v>287347.25999999995</v>
      </c>
      <c r="O2851" s="10">
        <f>SUM(O2759:O2850)</f>
        <v>465625.83</v>
      </c>
      <c r="P2851" s="10">
        <f>SUM(P2759:P2850)</f>
        <v>669159.51000000013</v>
      </c>
      <c r="Q2851" s="10">
        <f>SUM(Q2759:Q2850)</f>
        <v>919330.84000000008</v>
      </c>
      <c r="R2851" s="10">
        <f>SUM(R2758:R2850)</f>
        <v>1071775.5900000001</v>
      </c>
      <c r="S2851" s="10">
        <f>SUM(S2758:S2850)</f>
        <v>1155864.56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100708.53</v>
      </c>
    </row>
    <row r="2854" spans="1:19">
      <c r="A2854" s="35"/>
      <c r="B2854" s="5">
        <v>2021</v>
      </c>
      <c r="C2854" s="33"/>
      <c r="D2854" s="33"/>
      <c r="E2854" s="33"/>
      <c r="F2854" s="33"/>
      <c r="G2854" s="33"/>
      <c r="H2854" s="33"/>
      <c r="I2854" s="33"/>
      <c r="J2854" s="33"/>
      <c r="K2854" s="33"/>
      <c r="L2854" s="33"/>
      <c r="M2854" s="33"/>
      <c r="N2854" s="33"/>
      <c r="O2854" s="33"/>
      <c r="P2854" s="33"/>
      <c r="Q2854" s="33"/>
      <c r="R2854" s="34">
        <v>3789.44</v>
      </c>
      <c r="S2854" s="34">
        <v>3789.44</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8">SUM(J2859:J2945)</f>
        <v>0</v>
      </c>
      <c r="K2946" s="7">
        <f>SUM(K2859:K2945)</f>
        <v>0</v>
      </c>
      <c r="L2946" s="7">
        <f t="shared" ref="L2946" si="59">SUM(L2859:L2945)</f>
        <v>0</v>
      </c>
      <c r="M2946" s="10">
        <f>SUM(M2859:M2945)</f>
        <v>0</v>
      </c>
      <c r="N2946" s="10">
        <f>SUM(N2854:N2945)</f>
        <v>0</v>
      </c>
      <c r="O2946" s="10">
        <f>SUM(O2854:O2945)</f>
        <v>0</v>
      </c>
      <c r="P2946" s="10">
        <f>SUM(P2854:P2945)</f>
        <v>0</v>
      </c>
      <c r="Q2946" s="10">
        <f>SUM(Q2854:Q2945)</f>
        <v>0</v>
      </c>
      <c r="R2946" s="10">
        <f>SUM(R2853:R2945)</f>
        <v>3789.44</v>
      </c>
      <c r="S2946" s="10">
        <f>SUM(S2853:S2945)</f>
        <v>104497.97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149678.84</v>
      </c>
    </row>
    <row r="2949" spans="1:19">
      <c r="A2949" s="35"/>
      <c r="B2949" s="5">
        <v>2021</v>
      </c>
      <c r="C2949" s="33"/>
      <c r="D2949" s="33"/>
      <c r="E2949" s="33"/>
      <c r="F2949" s="33"/>
      <c r="G2949" s="33"/>
      <c r="H2949" s="33"/>
      <c r="I2949" s="33"/>
      <c r="J2949" s="33"/>
      <c r="K2949" s="33"/>
      <c r="L2949" s="33"/>
      <c r="M2949" s="33"/>
      <c r="N2949" s="33"/>
      <c r="O2949" s="33"/>
      <c r="P2949" s="33"/>
      <c r="Q2949" s="33"/>
      <c r="R2949" s="34">
        <v>131813.21</v>
      </c>
      <c r="S2949" s="34">
        <v>131813.21</v>
      </c>
    </row>
    <row r="2950" spans="1:19">
      <c r="B2950" s="5">
        <v>2020</v>
      </c>
      <c r="C2950" s="33"/>
      <c r="D2950" s="33"/>
      <c r="E2950" s="33"/>
      <c r="F2950" s="33"/>
      <c r="G2950" s="33"/>
      <c r="H2950" s="33"/>
      <c r="I2950" s="33"/>
      <c r="J2950" s="33"/>
      <c r="K2950" s="33"/>
      <c r="L2950" s="33"/>
      <c r="M2950" s="33"/>
      <c r="N2950" s="33"/>
      <c r="O2950" s="33"/>
      <c r="P2950" s="33"/>
      <c r="Q2950" s="34">
        <v>78491.289999999994</v>
      </c>
      <c r="R2950" s="34">
        <v>78491.289999999994</v>
      </c>
      <c r="S2950" s="34">
        <v>78491.289999999994</v>
      </c>
    </row>
    <row r="2951" spans="1:19">
      <c r="A2951" s="37"/>
      <c r="B2951" s="5">
        <v>2019</v>
      </c>
      <c r="C2951" s="33"/>
      <c r="D2951" s="33"/>
      <c r="E2951" s="33"/>
      <c r="F2951" s="33"/>
      <c r="G2951" s="33"/>
      <c r="H2951" s="33"/>
      <c r="I2951" s="33"/>
      <c r="J2951" s="33"/>
      <c r="K2951" s="33"/>
      <c r="L2951" s="33"/>
      <c r="M2951" s="33"/>
      <c r="N2951" s="33"/>
      <c r="O2951" s="33"/>
      <c r="P2951" s="34">
        <v>88090</v>
      </c>
      <c r="Q2951" s="34">
        <v>88090</v>
      </c>
      <c r="R2951" s="34">
        <v>88090</v>
      </c>
      <c r="S2951" s="34">
        <v>88090</v>
      </c>
    </row>
    <row r="2952" spans="1:19">
      <c r="A2952" s="37"/>
      <c r="B2952" s="5">
        <v>2018</v>
      </c>
      <c r="C2952" s="33"/>
      <c r="D2952" s="33"/>
      <c r="E2952" s="33"/>
      <c r="F2952" s="33"/>
      <c r="G2952" s="33"/>
      <c r="H2952" s="33"/>
      <c r="I2952" s="33"/>
      <c r="J2952" s="33"/>
      <c r="K2952" s="33"/>
      <c r="L2952" s="33"/>
      <c r="M2952" s="33"/>
      <c r="N2952" s="33"/>
      <c r="O2952" s="34">
        <v>71871.179999999993</v>
      </c>
      <c r="P2952" s="34">
        <v>71871.179999999993</v>
      </c>
      <c r="Q2952" s="34">
        <v>71871.179999999993</v>
      </c>
      <c r="R2952" s="34">
        <v>71871.179999999993</v>
      </c>
      <c r="S2952" s="34">
        <v>71871.179999999993</v>
      </c>
    </row>
    <row r="2953" spans="1:19">
      <c r="A2953" s="37"/>
      <c r="B2953" s="5">
        <v>2017</v>
      </c>
      <c r="C2953" s="33"/>
      <c r="D2953" s="33"/>
      <c r="E2953" s="33"/>
      <c r="F2953" s="33"/>
      <c r="G2953" s="33"/>
      <c r="H2953" s="33"/>
      <c r="I2953" s="33"/>
      <c r="J2953" s="33"/>
      <c r="K2953" s="33"/>
      <c r="L2953" s="33"/>
      <c r="M2953" s="33"/>
      <c r="N2953" s="34">
        <v>124417.05</v>
      </c>
      <c r="O2953" s="34">
        <v>124417.05</v>
      </c>
      <c r="P2953" s="34">
        <v>124417.05</v>
      </c>
      <c r="Q2953" s="34">
        <v>124417.05</v>
      </c>
      <c r="R2953" s="34">
        <v>124417.05</v>
      </c>
      <c r="S2953" s="34">
        <v>124417.05</v>
      </c>
    </row>
    <row r="2954" spans="1:19">
      <c r="B2954" s="5">
        <v>2016</v>
      </c>
      <c r="C2954" s="33"/>
      <c r="D2954" s="33"/>
      <c r="E2954" s="33"/>
      <c r="F2954" s="33"/>
      <c r="G2954" s="33"/>
      <c r="H2954" s="33"/>
      <c r="I2954" s="33"/>
      <c r="J2954" s="33"/>
      <c r="K2954" s="33"/>
      <c r="L2954" s="33"/>
      <c r="M2954" s="34">
        <v>72912.039999999994</v>
      </c>
      <c r="N2954" s="34">
        <v>72912.039999999994</v>
      </c>
      <c r="O2954" s="34">
        <v>72912.039999999994</v>
      </c>
      <c r="P2954" s="34">
        <v>72912.039999999994</v>
      </c>
      <c r="Q2954" s="34">
        <v>72912.039999999994</v>
      </c>
      <c r="R2954" s="34">
        <v>72912.039999999994</v>
      </c>
      <c r="S2954" s="34">
        <v>72912.039999999994</v>
      </c>
    </row>
    <row r="2955" spans="1:19">
      <c r="B2955" s="5">
        <v>2015</v>
      </c>
      <c r="C2955" s="33"/>
      <c r="D2955" s="33"/>
      <c r="E2955" s="33"/>
      <c r="F2955" s="33"/>
      <c r="G2955" s="33"/>
      <c r="H2955" s="33"/>
      <c r="I2955" s="33"/>
      <c r="J2955" s="33"/>
      <c r="K2955" s="33"/>
      <c r="L2955" s="34">
        <v>130528.88</v>
      </c>
      <c r="M2955" s="34">
        <v>130528.88</v>
      </c>
      <c r="N2955" s="34">
        <v>130528.88</v>
      </c>
      <c r="O2955" s="34">
        <v>130528.88</v>
      </c>
      <c r="P2955" s="34">
        <v>130528.88</v>
      </c>
      <c r="Q2955" s="34">
        <v>130528.88</v>
      </c>
      <c r="R2955" s="34">
        <v>130528.88</v>
      </c>
      <c r="S2955" s="34">
        <v>130528.88</v>
      </c>
    </row>
    <row r="2956" spans="1:19">
      <c r="B2956" s="5">
        <v>2014</v>
      </c>
      <c r="C2956" s="33"/>
      <c r="D2956" s="33"/>
      <c r="E2956" s="33"/>
      <c r="F2956" s="33"/>
      <c r="G2956" s="33"/>
      <c r="H2956" s="33"/>
      <c r="I2956" s="33"/>
      <c r="J2956" s="33"/>
      <c r="K2956" s="34">
        <v>106579.12</v>
      </c>
      <c r="L2956" s="34">
        <v>106579.12</v>
      </c>
      <c r="M2956" s="34">
        <v>106579.12</v>
      </c>
      <c r="N2956" s="34">
        <v>106579.12</v>
      </c>
      <c r="O2956" s="34">
        <v>106579.12</v>
      </c>
      <c r="P2956" s="34">
        <v>106579.12</v>
      </c>
      <c r="Q2956" s="34">
        <v>106579.12</v>
      </c>
      <c r="R2956" s="34">
        <v>106579.12</v>
      </c>
      <c r="S2956" s="34">
        <v>106579.12</v>
      </c>
    </row>
    <row r="2957" spans="1:19">
      <c r="B2957" s="5">
        <v>2013</v>
      </c>
      <c r="C2957" s="33"/>
      <c r="D2957" s="33"/>
      <c r="E2957" s="33"/>
      <c r="F2957" s="33"/>
      <c r="G2957" s="33"/>
      <c r="H2957" s="33"/>
      <c r="I2957" s="33"/>
      <c r="J2957" s="34">
        <v>84518.959999999992</v>
      </c>
      <c r="K2957" s="34">
        <v>84518.959999999992</v>
      </c>
      <c r="L2957" s="34">
        <v>84518.959999999992</v>
      </c>
      <c r="M2957" s="34">
        <v>84518.959999999992</v>
      </c>
      <c r="N2957" s="34">
        <v>84518.959999999992</v>
      </c>
      <c r="O2957" s="34">
        <v>84518.959999999992</v>
      </c>
      <c r="P2957" s="34">
        <v>84518.959999999992</v>
      </c>
      <c r="Q2957" s="34">
        <v>84518.959999999992</v>
      </c>
      <c r="R2957" s="34">
        <v>84518.959999999992</v>
      </c>
      <c r="S2957" s="34">
        <v>84518.959999999992</v>
      </c>
    </row>
    <row r="2958" spans="1:19">
      <c r="B2958" s="5">
        <v>2012</v>
      </c>
      <c r="C2958" s="33"/>
      <c r="D2958" s="33"/>
      <c r="E2958" s="33"/>
      <c r="F2958" s="33"/>
      <c r="G2958" s="33"/>
      <c r="H2958" s="33"/>
      <c r="I2958" s="34">
        <v>112562.82</v>
      </c>
      <c r="J2958" s="34">
        <v>112562.82</v>
      </c>
      <c r="K2958" s="34">
        <v>112562.82</v>
      </c>
      <c r="L2958" s="34">
        <v>112562.82</v>
      </c>
      <c r="M2958" s="34">
        <v>112562.82</v>
      </c>
      <c r="N2958" s="34">
        <v>112562.82</v>
      </c>
      <c r="O2958" s="34">
        <v>112562.82</v>
      </c>
      <c r="P2958" s="34">
        <v>112562.82</v>
      </c>
      <c r="Q2958" s="34">
        <v>112562.82</v>
      </c>
      <c r="R2958" s="34">
        <v>112562.82</v>
      </c>
      <c r="S2958" s="34">
        <v>112562.82</v>
      </c>
    </row>
    <row r="2959" spans="1:19">
      <c r="B2959" s="5">
        <v>2011</v>
      </c>
      <c r="C2959" s="33"/>
      <c r="D2959" s="33"/>
      <c r="E2959" s="33"/>
      <c r="F2959" s="33"/>
      <c r="G2959" s="33"/>
      <c r="H2959" s="34">
        <v>172901.02000000002</v>
      </c>
      <c r="I2959" s="34">
        <v>173019.02000000002</v>
      </c>
      <c r="J2959" s="34">
        <v>173019.02000000002</v>
      </c>
      <c r="K2959" s="34">
        <v>173019.02000000002</v>
      </c>
      <c r="L2959" s="34">
        <v>173019.02000000002</v>
      </c>
      <c r="M2959" s="34">
        <v>173019.02000000002</v>
      </c>
      <c r="N2959" s="34">
        <v>173019.02000000002</v>
      </c>
      <c r="O2959" s="34">
        <v>173019.02000000002</v>
      </c>
      <c r="P2959" s="34">
        <v>173019.02000000002</v>
      </c>
      <c r="Q2959" s="34">
        <v>173019.02000000002</v>
      </c>
      <c r="R2959" s="34">
        <v>173019.02000000002</v>
      </c>
      <c r="S2959" s="34">
        <v>173019.02000000002</v>
      </c>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172901.02000000002</v>
      </c>
      <c r="I3041" s="10">
        <f>SUM(I2954:I3040)</f>
        <v>285581.84000000003</v>
      </c>
      <c r="J3041" s="10">
        <f t="shared" ref="J3041" si="60">SUM(J2954:J3040)</f>
        <v>370100.80000000005</v>
      </c>
      <c r="K3041" s="10">
        <f>SUM(K2954:K3040)</f>
        <v>476679.92000000004</v>
      </c>
      <c r="L3041" s="10">
        <f t="shared" ref="L3041" si="61">SUM(L2954:L3040)</f>
        <v>607208.80000000005</v>
      </c>
      <c r="M3041" s="10">
        <f>SUM(M2954:M3040)</f>
        <v>680120.84000000008</v>
      </c>
      <c r="N3041" s="10">
        <f>SUM(N2949:N3040)</f>
        <v>804537.8899999999</v>
      </c>
      <c r="O3041" s="10">
        <f>SUM(O2949:O3040)</f>
        <v>876409.07000000007</v>
      </c>
      <c r="P3041" s="10">
        <f>SUM(P2949:P3040)</f>
        <v>964499.07000000007</v>
      </c>
      <c r="Q3041" s="10">
        <f>SUM(Q2949:Q3040)</f>
        <v>1042990.3599999999</v>
      </c>
      <c r="R3041" s="10">
        <f>SUM(R2948:R3040)</f>
        <v>1174803.57</v>
      </c>
      <c r="S3041" s="10">
        <f>SUM(S2948:S3040)</f>
        <v>1324482.4099999999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20">
      <c r="A3137" s="64"/>
      <c r="B3137" s="6"/>
      <c r="C3137" s="7"/>
      <c r="D3137" s="7"/>
      <c r="E3137" s="7"/>
      <c r="F3137" s="7"/>
      <c r="G3137" s="7"/>
      <c r="H3137" s="7"/>
      <c r="I3137" s="7"/>
      <c r="J3137" s="7"/>
      <c r="K3137" s="7"/>
      <c r="L3137" s="7"/>
      <c r="M3137" s="9"/>
    </row>
    <row r="3138" spans="1:20" ht="25.5">
      <c r="A3138" s="65" t="s">
        <v>137</v>
      </c>
      <c r="B3138" s="5">
        <v>2022</v>
      </c>
      <c r="C3138" s="33"/>
      <c r="D3138" s="33"/>
      <c r="E3138" s="33"/>
      <c r="F3138" s="33"/>
      <c r="G3138" s="33"/>
      <c r="H3138" s="33"/>
      <c r="I3138" s="33"/>
      <c r="J3138" s="33"/>
      <c r="K3138" s="33"/>
      <c r="L3138" s="33"/>
      <c r="M3138" s="33"/>
      <c r="N3138" s="33"/>
      <c r="O3138" s="33"/>
      <c r="P3138" s="33"/>
      <c r="Q3138" s="33"/>
      <c r="R3138" s="62"/>
      <c r="S3138" s="34">
        <v>204032.05999999997</v>
      </c>
      <c r="T3138" s="114"/>
    </row>
    <row r="3139" spans="1:20">
      <c r="A3139" s="35"/>
      <c r="B3139" s="5">
        <v>2021</v>
      </c>
      <c r="C3139" s="33"/>
      <c r="D3139" s="33"/>
      <c r="E3139" s="33"/>
      <c r="F3139" s="33"/>
      <c r="G3139" s="33"/>
      <c r="H3139" s="33"/>
      <c r="I3139" s="33"/>
      <c r="J3139" s="33"/>
      <c r="K3139" s="33"/>
      <c r="L3139" s="33"/>
      <c r="M3139" s="33"/>
      <c r="N3139" s="33"/>
      <c r="O3139" s="33"/>
      <c r="P3139" s="33"/>
      <c r="Q3139" s="33"/>
      <c r="R3139" s="34">
        <v>240939.66999999998</v>
      </c>
      <c r="S3139" s="34">
        <v>240939.66999999998</v>
      </c>
    </row>
    <row r="3140" spans="1:20">
      <c r="B3140" s="5">
        <v>2020</v>
      </c>
      <c r="C3140" s="33"/>
      <c r="D3140" s="33"/>
      <c r="E3140" s="33"/>
      <c r="F3140" s="33"/>
      <c r="G3140" s="33"/>
      <c r="H3140" s="33"/>
      <c r="I3140" s="33"/>
      <c r="J3140" s="33"/>
      <c r="K3140" s="33"/>
      <c r="L3140" s="33"/>
      <c r="M3140" s="33"/>
      <c r="N3140" s="33"/>
      <c r="O3140" s="33"/>
      <c r="P3140" s="33"/>
      <c r="Q3140" s="34">
        <v>142373.73000000001</v>
      </c>
      <c r="R3140" s="34">
        <v>142373.73000000001</v>
      </c>
      <c r="S3140" s="34">
        <v>142373.73000000001</v>
      </c>
    </row>
    <row r="3141" spans="1:20">
      <c r="A3141" s="37"/>
      <c r="B3141" s="5">
        <v>2019</v>
      </c>
      <c r="C3141" s="33"/>
      <c r="D3141" s="33"/>
      <c r="E3141" s="33"/>
      <c r="F3141" s="33"/>
      <c r="G3141" s="33"/>
      <c r="H3141" s="33"/>
      <c r="I3141" s="33"/>
      <c r="J3141" s="33"/>
      <c r="K3141" s="33"/>
      <c r="L3141" s="33"/>
      <c r="M3141" s="33"/>
      <c r="N3141" s="33"/>
      <c r="O3141" s="33"/>
      <c r="P3141" s="34">
        <v>30037.46</v>
      </c>
      <c r="Q3141" s="34">
        <v>30037.46</v>
      </c>
      <c r="R3141" s="34">
        <v>30037.46</v>
      </c>
      <c r="S3141" s="34">
        <v>30037.46</v>
      </c>
    </row>
    <row r="3142" spans="1:20">
      <c r="A3142" s="37"/>
      <c r="B3142" s="5">
        <v>2018</v>
      </c>
      <c r="C3142" s="33"/>
      <c r="D3142" s="33"/>
      <c r="E3142" s="33"/>
      <c r="F3142" s="33"/>
      <c r="G3142" s="33"/>
      <c r="H3142" s="33"/>
      <c r="I3142" s="33"/>
      <c r="J3142" s="33"/>
      <c r="K3142" s="33"/>
      <c r="L3142" s="33"/>
      <c r="M3142" s="33"/>
      <c r="N3142" s="33"/>
      <c r="O3142" s="34">
        <v>50391.95</v>
      </c>
      <c r="P3142" s="34">
        <v>50391.95</v>
      </c>
      <c r="Q3142" s="34">
        <v>50391.95</v>
      </c>
      <c r="R3142" s="34">
        <v>50391.95</v>
      </c>
      <c r="S3142" s="34">
        <v>50391.95</v>
      </c>
    </row>
    <row r="3143" spans="1:20">
      <c r="A3143" s="37"/>
      <c r="B3143" s="5">
        <v>2017</v>
      </c>
      <c r="C3143" s="33"/>
      <c r="D3143" s="33"/>
      <c r="E3143" s="33"/>
      <c r="F3143" s="33"/>
      <c r="G3143" s="33"/>
      <c r="H3143" s="33"/>
      <c r="I3143" s="33"/>
      <c r="J3143" s="33"/>
      <c r="K3143" s="33"/>
      <c r="L3143" s="33"/>
      <c r="M3143" s="33"/>
      <c r="N3143" s="34">
        <v>29251.919999999998</v>
      </c>
      <c r="O3143" s="34">
        <v>29251.919999999998</v>
      </c>
      <c r="P3143" s="34">
        <v>29251.919999999998</v>
      </c>
      <c r="Q3143" s="34">
        <v>29251.919999999998</v>
      </c>
      <c r="R3143" s="34">
        <v>29251.919999999998</v>
      </c>
      <c r="S3143" s="34">
        <v>29251.919999999998</v>
      </c>
    </row>
    <row r="3144" spans="1:20">
      <c r="B3144" s="5">
        <v>2016</v>
      </c>
      <c r="C3144" s="33"/>
      <c r="D3144" s="33"/>
      <c r="E3144" s="33"/>
      <c r="F3144" s="33"/>
      <c r="G3144" s="33"/>
      <c r="H3144" s="33"/>
      <c r="I3144" s="33"/>
      <c r="J3144" s="33"/>
      <c r="K3144" s="33"/>
      <c r="L3144" s="33"/>
      <c r="M3144" s="34">
        <v>50442.92</v>
      </c>
      <c r="N3144" s="34">
        <v>50442.92</v>
      </c>
      <c r="O3144" s="34">
        <v>50442.92</v>
      </c>
      <c r="P3144" s="34">
        <v>50442.92</v>
      </c>
      <c r="Q3144" s="34">
        <v>50442.92</v>
      </c>
      <c r="R3144" s="34">
        <v>50442.92</v>
      </c>
      <c r="S3144" s="34">
        <v>50442.92</v>
      </c>
    </row>
    <row r="3145" spans="1:20">
      <c r="B3145" s="5">
        <v>2015</v>
      </c>
      <c r="C3145" s="33"/>
      <c r="D3145" s="33"/>
      <c r="E3145" s="33"/>
      <c r="F3145" s="33"/>
      <c r="G3145" s="33"/>
      <c r="H3145" s="33"/>
      <c r="I3145" s="33"/>
      <c r="J3145" s="33"/>
      <c r="K3145" s="33"/>
      <c r="L3145" s="34">
        <v>42756.28</v>
      </c>
      <c r="M3145" s="34">
        <v>42756.28</v>
      </c>
      <c r="N3145" s="34">
        <v>42756.28</v>
      </c>
      <c r="O3145" s="34">
        <v>42756.28</v>
      </c>
      <c r="P3145" s="34">
        <v>42756.28</v>
      </c>
      <c r="Q3145" s="34">
        <v>42756.28</v>
      </c>
      <c r="R3145" s="34">
        <v>42756.28</v>
      </c>
      <c r="S3145" s="34">
        <v>42756.28</v>
      </c>
    </row>
    <row r="3146" spans="1:20">
      <c r="B3146" s="5">
        <v>2014</v>
      </c>
      <c r="C3146" s="33"/>
      <c r="D3146" s="33"/>
      <c r="E3146" s="33"/>
      <c r="F3146" s="33"/>
      <c r="G3146" s="33"/>
      <c r="H3146" s="33"/>
      <c r="I3146" s="33"/>
      <c r="J3146" s="33"/>
      <c r="K3146" s="34">
        <v>23785.759999999998</v>
      </c>
      <c r="L3146" s="34">
        <v>23785.759999999998</v>
      </c>
      <c r="M3146" s="34">
        <v>23785.759999999998</v>
      </c>
      <c r="N3146" s="34">
        <v>23785.759999999998</v>
      </c>
      <c r="O3146" s="34">
        <v>23785.759999999998</v>
      </c>
      <c r="P3146" s="34">
        <v>23785.759999999998</v>
      </c>
      <c r="Q3146" s="34">
        <v>23785.759999999998</v>
      </c>
      <c r="R3146" s="34">
        <v>23785.759999999998</v>
      </c>
      <c r="S3146" s="34">
        <v>23785.759999999998</v>
      </c>
    </row>
    <row r="3147" spans="1:20">
      <c r="B3147" s="5">
        <v>2013</v>
      </c>
      <c r="C3147" s="33"/>
      <c r="D3147" s="33"/>
      <c r="E3147" s="33"/>
      <c r="F3147" s="33"/>
      <c r="G3147" s="33"/>
      <c r="H3147" s="33"/>
      <c r="I3147" s="33"/>
      <c r="J3147" s="34">
        <v>21593.279999999999</v>
      </c>
      <c r="K3147" s="34">
        <v>21593.279999999999</v>
      </c>
      <c r="L3147" s="34">
        <v>21593.279999999999</v>
      </c>
      <c r="M3147" s="34">
        <v>21593.279999999999</v>
      </c>
      <c r="N3147" s="34">
        <v>21593.279999999999</v>
      </c>
      <c r="O3147" s="34">
        <v>21593.279999999999</v>
      </c>
      <c r="P3147" s="34">
        <v>21593.279999999999</v>
      </c>
      <c r="Q3147" s="34">
        <v>21593.279999999999</v>
      </c>
      <c r="R3147" s="34">
        <v>21593.279999999999</v>
      </c>
      <c r="S3147" s="34">
        <v>21593.279999999999</v>
      </c>
    </row>
    <row r="3148" spans="1:20">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20">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20">
      <c r="B3150" s="5">
        <v>2010</v>
      </c>
      <c r="C3150" s="33"/>
      <c r="D3150" s="33"/>
      <c r="E3150" s="33"/>
      <c r="F3150" s="33"/>
      <c r="G3150" s="34"/>
      <c r="H3150" s="34">
        <v>0</v>
      </c>
      <c r="I3150" s="34">
        <v>0</v>
      </c>
      <c r="J3150" s="34">
        <v>0</v>
      </c>
      <c r="K3150" s="34">
        <v>0</v>
      </c>
      <c r="L3150" s="34">
        <v>0</v>
      </c>
      <c r="M3150" s="34">
        <v>0</v>
      </c>
      <c r="N3150" s="34">
        <v>0</v>
      </c>
      <c r="O3150" s="34">
        <v>0</v>
      </c>
      <c r="P3150" s="34">
        <v>0</v>
      </c>
      <c r="Q3150" s="34">
        <v>0</v>
      </c>
      <c r="R3150" s="34">
        <v>0</v>
      </c>
      <c r="S3150" s="34">
        <v>0</v>
      </c>
    </row>
    <row r="3151" spans="1:20">
      <c r="B3151" s="5">
        <v>2009</v>
      </c>
      <c r="C3151" s="33"/>
      <c r="D3151" s="33"/>
      <c r="E3151" s="33"/>
      <c r="F3151" s="34"/>
      <c r="G3151" s="34"/>
      <c r="H3151" s="34">
        <v>9065.08</v>
      </c>
      <c r="I3151" s="34">
        <v>9065.0799999999981</v>
      </c>
      <c r="J3151" s="34">
        <v>9065.0799999999981</v>
      </c>
      <c r="K3151" s="34">
        <v>9065.0799999999981</v>
      </c>
      <c r="L3151" s="34">
        <v>9065.0799999999981</v>
      </c>
      <c r="M3151" s="34">
        <v>9065.0799999999981</v>
      </c>
      <c r="N3151" s="34">
        <v>9065.0799999999981</v>
      </c>
      <c r="O3151" s="34">
        <v>9065.0799999999981</v>
      </c>
      <c r="P3151" s="34">
        <v>9065.0799999999981</v>
      </c>
      <c r="Q3151" s="34">
        <v>9065.0799999999981</v>
      </c>
      <c r="R3151" s="34">
        <v>9065.0799999999981</v>
      </c>
      <c r="S3151" s="34">
        <v>9065.0799999999981</v>
      </c>
    </row>
    <row r="3152" spans="1:20">
      <c r="B3152" s="5">
        <v>2008</v>
      </c>
      <c r="C3152" s="33"/>
      <c r="D3152" s="33"/>
      <c r="E3152" s="34"/>
      <c r="F3152" s="34"/>
      <c r="G3152" s="34"/>
      <c r="H3152" s="34">
        <v>49260.6</v>
      </c>
      <c r="I3152" s="34">
        <v>49260.6</v>
      </c>
      <c r="J3152" s="34">
        <v>49260.6</v>
      </c>
      <c r="K3152" s="34">
        <v>49260.6</v>
      </c>
      <c r="L3152" s="34">
        <v>49260.6</v>
      </c>
      <c r="M3152" s="34">
        <v>49260.6</v>
      </c>
      <c r="N3152" s="34">
        <v>49260.6</v>
      </c>
      <c r="O3152" s="34">
        <v>49260.6</v>
      </c>
      <c r="P3152" s="34">
        <v>49260.6</v>
      </c>
      <c r="Q3152" s="34">
        <v>49260.6</v>
      </c>
      <c r="R3152" s="34">
        <v>49260.6</v>
      </c>
      <c r="S3152" s="34">
        <v>49260.6</v>
      </c>
    </row>
    <row r="3153" spans="2:19">
      <c r="B3153" s="5">
        <v>2007</v>
      </c>
      <c r="C3153" s="33"/>
      <c r="D3153" s="34"/>
      <c r="E3153" s="34"/>
      <c r="F3153" s="34"/>
      <c r="G3153" s="34"/>
      <c r="H3153" s="34">
        <v>12388.78</v>
      </c>
      <c r="I3153" s="34">
        <v>12388.78</v>
      </c>
      <c r="J3153" s="34">
        <v>12388.78</v>
      </c>
      <c r="K3153" s="34">
        <v>12388.78</v>
      </c>
      <c r="L3153" s="34">
        <v>12388.78</v>
      </c>
      <c r="M3153" s="34">
        <v>12388.78</v>
      </c>
      <c r="N3153" s="34">
        <v>12388.78</v>
      </c>
      <c r="O3153" s="34">
        <v>12388.78</v>
      </c>
      <c r="P3153" s="34">
        <v>12388.78</v>
      </c>
      <c r="Q3153" s="34">
        <v>12388.78</v>
      </c>
      <c r="R3153" s="34">
        <v>12388.78</v>
      </c>
      <c r="S3153" s="34">
        <v>12388.78</v>
      </c>
    </row>
    <row r="3154" spans="2:19">
      <c r="B3154" s="5">
        <v>2006</v>
      </c>
      <c r="C3154" s="34"/>
      <c r="D3154" s="34"/>
      <c r="E3154" s="34"/>
      <c r="F3154" s="34"/>
      <c r="G3154" s="34"/>
      <c r="H3154" s="34">
        <v>43726.61</v>
      </c>
      <c r="I3154" s="34">
        <v>43726.61</v>
      </c>
      <c r="J3154" s="34">
        <v>43726.61</v>
      </c>
      <c r="K3154" s="34">
        <v>43726.61</v>
      </c>
      <c r="L3154" s="34">
        <v>43726.61</v>
      </c>
      <c r="M3154" s="34">
        <v>43726.61</v>
      </c>
      <c r="N3154" s="34">
        <v>43726.61</v>
      </c>
      <c r="O3154" s="34">
        <v>43726.61</v>
      </c>
      <c r="P3154" s="34">
        <v>43726.61</v>
      </c>
      <c r="Q3154" s="34">
        <v>38805.21</v>
      </c>
      <c r="R3154" s="34">
        <v>38805.21</v>
      </c>
      <c r="S3154" s="34">
        <v>38805.21</v>
      </c>
    </row>
    <row r="3155" spans="2:19">
      <c r="B3155" s="5">
        <v>2005</v>
      </c>
      <c r="C3155" s="34"/>
      <c r="D3155" s="34"/>
      <c r="E3155" s="34"/>
      <c r="F3155" s="34"/>
      <c r="G3155" s="34"/>
      <c r="H3155" s="34">
        <v>14617.71</v>
      </c>
      <c r="I3155" s="34">
        <v>14617.709999999997</v>
      </c>
      <c r="J3155" s="34">
        <v>14617.709999999997</v>
      </c>
      <c r="K3155" s="34">
        <v>14617.709999999997</v>
      </c>
      <c r="L3155" s="34">
        <v>14617.709999999997</v>
      </c>
      <c r="M3155" s="34">
        <v>14617.709999999997</v>
      </c>
      <c r="N3155" s="34">
        <v>14617.709999999997</v>
      </c>
      <c r="O3155" s="34">
        <v>14617.709999999997</v>
      </c>
      <c r="P3155" s="34">
        <v>14617.709999999997</v>
      </c>
      <c r="Q3155" s="34">
        <v>14617.709999999997</v>
      </c>
      <c r="R3155" s="34">
        <v>14617.709999999997</v>
      </c>
      <c r="S3155" s="34">
        <v>14617.709999999997</v>
      </c>
    </row>
    <row r="3156" spans="2:19">
      <c r="B3156" s="5">
        <v>2004</v>
      </c>
      <c r="C3156" s="34"/>
      <c r="D3156" s="34"/>
      <c r="E3156" s="34"/>
      <c r="F3156" s="34"/>
      <c r="G3156" s="34"/>
      <c r="H3156" s="34">
        <v>14050</v>
      </c>
      <c r="I3156" s="34">
        <v>14050</v>
      </c>
      <c r="J3156" s="34">
        <v>14050</v>
      </c>
      <c r="K3156" s="34">
        <v>14050</v>
      </c>
      <c r="L3156" s="34">
        <v>14050</v>
      </c>
      <c r="M3156" s="34">
        <v>14050</v>
      </c>
      <c r="N3156" s="34">
        <v>14050</v>
      </c>
      <c r="O3156" s="34">
        <v>14050</v>
      </c>
      <c r="P3156" s="34">
        <v>14050</v>
      </c>
      <c r="Q3156" s="34">
        <v>14050</v>
      </c>
      <c r="R3156" s="34">
        <v>14050</v>
      </c>
      <c r="S3156" s="34">
        <v>14050</v>
      </c>
    </row>
    <row r="3157" spans="2:19">
      <c r="B3157" s="5">
        <v>2003</v>
      </c>
      <c r="C3157" s="34"/>
      <c r="D3157" s="34"/>
      <c r="E3157" s="34"/>
      <c r="F3157" s="34"/>
      <c r="G3157" s="34"/>
      <c r="H3157" s="34">
        <v>11344.63</v>
      </c>
      <c r="I3157" s="34">
        <v>11344.63</v>
      </c>
      <c r="J3157" s="34">
        <v>11344.63</v>
      </c>
      <c r="K3157" s="34">
        <v>11344.63</v>
      </c>
      <c r="L3157" s="34">
        <v>11344.63</v>
      </c>
      <c r="M3157" s="34">
        <v>11344.63</v>
      </c>
      <c r="N3157" s="34">
        <v>11344.63</v>
      </c>
      <c r="O3157" s="34">
        <v>11344.63</v>
      </c>
      <c r="P3157" s="34">
        <v>11344.63</v>
      </c>
      <c r="Q3157" s="34">
        <v>11344.63</v>
      </c>
      <c r="R3157" s="34">
        <v>11344.63</v>
      </c>
      <c r="S3157" s="34">
        <v>11344.63</v>
      </c>
    </row>
    <row r="3158" spans="2:19">
      <c r="B3158" s="5">
        <v>2002</v>
      </c>
      <c r="C3158" s="34"/>
      <c r="D3158" s="34"/>
      <c r="E3158" s="34"/>
      <c r="F3158" s="34"/>
      <c r="G3158" s="34"/>
      <c r="H3158" s="34">
        <v>21634.95</v>
      </c>
      <c r="I3158" s="34">
        <v>21634.95</v>
      </c>
      <c r="J3158" s="34">
        <v>21634.95</v>
      </c>
      <c r="K3158" s="34">
        <v>21634.95</v>
      </c>
      <c r="L3158" s="34">
        <v>21634.95</v>
      </c>
      <c r="M3158" s="34">
        <v>21634.95</v>
      </c>
      <c r="N3158" s="34">
        <v>21634.95</v>
      </c>
      <c r="O3158" s="34">
        <v>21634.95</v>
      </c>
      <c r="P3158" s="34">
        <v>21634.95</v>
      </c>
      <c r="Q3158" s="34">
        <v>21634.95</v>
      </c>
      <c r="R3158" s="34">
        <v>21634.95</v>
      </c>
      <c r="S3158" s="34">
        <v>21634.95</v>
      </c>
    </row>
    <row r="3159" spans="2:19">
      <c r="B3159" s="5">
        <v>2001</v>
      </c>
      <c r="C3159" s="34"/>
      <c r="D3159" s="34"/>
      <c r="E3159" s="34"/>
      <c r="F3159" s="34"/>
      <c r="G3159" s="34"/>
      <c r="H3159" s="34">
        <v>8553.15</v>
      </c>
      <c r="I3159" s="34">
        <v>8553.1500000000015</v>
      </c>
      <c r="J3159" s="34">
        <v>8553.1500000000015</v>
      </c>
      <c r="K3159" s="34">
        <v>8553.1500000000015</v>
      </c>
      <c r="L3159" s="34">
        <v>8553.1500000000015</v>
      </c>
      <c r="M3159" s="34">
        <v>8553.1500000000015</v>
      </c>
      <c r="N3159" s="34">
        <v>8553.1500000000015</v>
      </c>
      <c r="O3159" s="34">
        <v>8553.1500000000015</v>
      </c>
      <c r="P3159" s="34">
        <v>8553.1500000000015</v>
      </c>
      <c r="Q3159" s="34">
        <v>8553.1500000000015</v>
      </c>
      <c r="R3159" s="34">
        <v>8553.1500000000015</v>
      </c>
      <c r="S3159" s="34">
        <v>8553.1500000000015</v>
      </c>
    </row>
    <row r="3160" spans="2:19">
      <c r="B3160" s="5">
        <v>2000</v>
      </c>
      <c r="C3160" s="34"/>
      <c r="D3160" s="34"/>
      <c r="E3160" s="34"/>
      <c r="F3160" s="34"/>
      <c r="G3160" s="34"/>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c r="D3161" s="34"/>
      <c r="E3161" s="34"/>
      <c r="F3161" s="34"/>
      <c r="G3161" s="34"/>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c r="D3162" s="34"/>
      <c r="E3162" s="34"/>
      <c r="F3162" s="34"/>
      <c r="G3162" s="34"/>
      <c r="H3162" s="34">
        <v>3875.59</v>
      </c>
      <c r="I3162" s="34">
        <v>3875.59</v>
      </c>
      <c r="J3162" s="34">
        <v>3875.59</v>
      </c>
      <c r="K3162" s="34">
        <v>3875.59</v>
      </c>
      <c r="L3162" s="34">
        <v>3875.59</v>
      </c>
      <c r="M3162" s="34">
        <v>3875.59</v>
      </c>
      <c r="N3162" s="34">
        <v>3875.59</v>
      </c>
      <c r="O3162" s="34">
        <v>3875.59</v>
      </c>
      <c r="P3162" s="34">
        <v>3875.59</v>
      </c>
      <c r="Q3162" s="34">
        <v>3875.59</v>
      </c>
      <c r="R3162" s="34">
        <v>3875.59</v>
      </c>
      <c r="S3162" s="34">
        <v>3875.59</v>
      </c>
    </row>
    <row r="3163" spans="2:19">
      <c r="B3163" s="5">
        <v>1997</v>
      </c>
      <c r="C3163" s="34"/>
      <c r="D3163" s="34"/>
      <c r="E3163" s="34"/>
      <c r="F3163" s="34"/>
      <c r="G3163" s="34"/>
      <c r="H3163" s="34">
        <v>4064.77</v>
      </c>
      <c r="I3163" s="34">
        <v>4064.7699999999995</v>
      </c>
      <c r="J3163" s="34">
        <v>4064.7699999999995</v>
      </c>
      <c r="K3163" s="34">
        <v>4064.7699999999995</v>
      </c>
      <c r="L3163" s="34">
        <v>4064.7699999999995</v>
      </c>
      <c r="M3163" s="34">
        <v>4064.7699999999995</v>
      </c>
      <c r="N3163" s="34">
        <v>4064.7699999999995</v>
      </c>
      <c r="O3163" s="34">
        <v>4064.7699999999995</v>
      </c>
      <c r="P3163" s="34">
        <v>4064.7699999999995</v>
      </c>
      <c r="Q3163" s="34">
        <v>4064.7699999999995</v>
      </c>
      <c r="R3163" s="34">
        <v>4064.7699999999995</v>
      </c>
      <c r="S3163" s="34">
        <v>4064.7699999999995</v>
      </c>
    </row>
    <row r="3164" spans="2:19">
      <c r="B3164" s="5">
        <v>1996</v>
      </c>
      <c r="C3164" s="34"/>
      <c r="D3164" s="34"/>
      <c r="E3164" s="34"/>
      <c r="F3164" s="34"/>
      <c r="G3164" s="34"/>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c r="D3165" s="34"/>
      <c r="E3165" s="34"/>
      <c r="F3165" s="34"/>
      <c r="G3165" s="34"/>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c r="D3166" s="34"/>
      <c r="E3166" s="34"/>
      <c r="F3166" s="34"/>
      <c r="G3166" s="34"/>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c r="D3167" s="34"/>
      <c r="E3167" s="34"/>
      <c r="F3167" s="34"/>
      <c r="G3167" s="34"/>
      <c r="H3167" s="34">
        <v>11979.57</v>
      </c>
      <c r="I3167" s="34">
        <v>11979.57</v>
      </c>
      <c r="J3167" s="34">
        <v>11979.57</v>
      </c>
      <c r="K3167" s="34">
        <v>11979.57</v>
      </c>
      <c r="L3167" s="34">
        <v>11979.57</v>
      </c>
      <c r="M3167" s="34">
        <v>11979.57</v>
      </c>
      <c r="N3167" s="34">
        <v>10135.36</v>
      </c>
      <c r="O3167" s="34">
        <v>10135.36</v>
      </c>
      <c r="P3167" s="34">
        <v>10135.36</v>
      </c>
      <c r="Q3167" s="34">
        <v>10135.36</v>
      </c>
      <c r="R3167" s="34">
        <v>10135.36</v>
      </c>
      <c r="S3167" s="34">
        <v>10135.36</v>
      </c>
    </row>
    <row r="3168" spans="2:19">
      <c r="B3168" s="5">
        <v>1992</v>
      </c>
      <c r="C3168" s="34"/>
      <c r="D3168" s="34"/>
      <c r="E3168" s="34"/>
      <c r="F3168" s="34"/>
      <c r="G3168" s="34"/>
      <c r="H3168" s="34">
        <v>23529.66</v>
      </c>
      <c r="I3168" s="34">
        <v>23529.659999999996</v>
      </c>
      <c r="J3168" s="34">
        <v>23529.659999999996</v>
      </c>
      <c r="K3168" s="34">
        <v>23529.659999999996</v>
      </c>
      <c r="L3168" s="34">
        <v>23529.659999999996</v>
      </c>
      <c r="M3168" s="34">
        <v>23529.659999999996</v>
      </c>
      <c r="N3168" s="34">
        <v>23529.659999999996</v>
      </c>
      <c r="O3168" s="34">
        <v>23529.659999999996</v>
      </c>
      <c r="P3168" s="34">
        <v>23529.659999999996</v>
      </c>
      <c r="Q3168" s="34">
        <v>23529.659999999996</v>
      </c>
      <c r="R3168" s="34">
        <v>23529.659999999996</v>
      </c>
      <c r="S3168" s="34">
        <v>23529.659999999996</v>
      </c>
    </row>
    <row r="3169" spans="2:19">
      <c r="B3169" s="5">
        <v>1991</v>
      </c>
      <c r="C3169" s="34"/>
      <c r="D3169" s="34"/>
      <c r="E3169" s="34"/>
      <c r="F3169" s="34"/>
      <c r="G3169" s="34"/>
      <c r="H3169" s="34">
        <v>5573.08</v>
      </c>
      <c r="I3169" s="34">
        <v>5573.08</v>
      </c>
      <c r="J3169" s="34">
        <v>5573.08</v>
      </c>
      <c r="K3169" s="34">
        <v>5573.08</v>
      </c>
      <c r="L3169" s="34">
        <v>5573.08</v>
      </c>
      <c r="M3169" s="34">
        <v>5573.08</v>
      </c>
      <c r="N3169" s="34">
        <v>5573.08</v>
      </c>
      <c r="O3169" s="34">
        <v>5573.08</v>
      </c>
      <c r="P3169" s="34">
        <v>5573.08</v>
      </c>
      <c r="Q3169" s="34">
        <v>4250.87</v>
      </c>
      <c r="R3169" s="34">
        <v>4250.87</v>
      </c>
      <c r="S3169" s="34">
        <v>4250.87</v>
      </c>
    </row>
    <row r="3170" spans="2:19">
      <c r="B3170" s="5">
        <v>1990</v>
      </c>
      <c r="C3170" s="34"/>
      <c r="D3170" s="34"/>
      <c r="E3170" s="34"/>
      <c r="F3170" s="34"/>
      <c r="G3170" s="34"/>
      <c r="H3170" s="34">
        <v>13288.47</v>
      </c>
      <c r="I3170" s="34">
        <v>13288.47</v>
      </c>
      <c r="J3170" s="34">
        <v>13288.47</v>
      </c>
      <c r="K3170" s="34">
        <v>13288.47</v>
      </c>
      <c r="L3170" s="34">
        <v>13288.47</v>
      </c>
      <c r="M3170" s="34">
        <v>13288.47</v>
      </c>
      <c r="N3170" s="34">
        <v>13288.47</v>
      </c>
      <c r="O3170" s="34">
        <v>13288.47</v>
      </c>
      <c r="P3170" s="34">
        <v>13288.47</v>
      </c>
      <c r="Q3170" s="34">
        <v>13288.47</v>
      </c>
      <c r="R3170" s="34">
        <v>13288.47</v>
      </c>
      <c r="S3170" s="34">
        <v>13288.47</v>
      </c>
    </row>
    <row r="3171" spans="2:19">
      <c r="B3171" s="5">
        <v>1989</v>
      </c>
      <c r="C3171" s="34"/>
      <c r="D3171" s="34"/>
      <c r="E3171" s="34"/>
      <c r="F3171" s="34"/>
      <c r="G3171" s="34"/>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c r="D3172" s="34"/>
      <c r="E3172" s="34"/>
      <c r="F3172" s="34"/>
      <c r="G3172" s="34"/>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c r="D3173" s="34"/>
      <c r="E3173" s="34"/>
      <c r="F3173" s="34"/>
      <c r="G3173" s="34"/>
      <c r="H3173" s="34">
        <v>14995.68</v>
      </c>
      <c r="I3173" s="34">
        <v>14995.68</v>
      </c>
      <c r="J3173" s="34">
        <v>14995.68</v>
      </c>
      <c r="K3173" s="34">
        <v>14995.68</v>
      </c>
      <c r="L3173" s="34">
        <v>14995.68</v>
      </c>
      <c r="M3173" s="34">
        <v>14995.68</v>
      </c>
      <c r="N3173" s="34">
        <v>14995.68</v>
      </c>
      <c r="O3173" s="34">
        <v>14995.68</v>
      </c>
      <c r="P3173" s="34">
        <v>14995.68</v>
      </c>
      <c r="Q3173" s="34">
        <v>14995.68</v>
      </c>
      <c r="R3173" s="34">
        <v>14995.68</v>
      </c>
      <c r="S3173" s="34">
        <v>14995.68</v>
      </c>
    </row>
    <row r="3174" spans="2:19">
      <c r="B3174" s="5">
        <v>1986</v>
      </c>
      <c r="C3174" s="34"/>
      <c r="D3174" s="34"/>
      <c r="E3174" s="34"/>
      <c r="F3174" s="34"/>
      <c r="G3174" s="34"/>
      <c r="H3174" s="34">
        <v>16058.46</v>
      </c>
      <c r="I3174" s="34">
        <v>16058.459999999997</v>
      </c>
      <c r="J3174" s="34">
        <v>16058.459999999997</v>
      </c>
      <c r="K3174" s="34">
        <v>16058.459999999997</v>
      </c>
      <c r="L3174" s="34">
        <v>16058.459999999997</v>
      </c>
      <c r="M3174" s="34">
        <v>16058.459999999997</v>
      </c>
      <c r="N3174" s="34">
        <v>16058.459999999997</v>
      </c>
      <c r="O3174" s="34">
        <v>16058.459999999997</v>
      </c>
      <c r="P3174" s="34">
        <v>16058.459999999997</v>
      </c>
      <c r="Q3174" s="34">
        <v>16058.459999999997</v>
      </c>
      <c r="R3174" s="34">
        <v>16058.459999999997</v>
      </c>
      <c r="S3174" s="34">
        <f>16058.46-660.03</f>
        <v>15398.429999999998</v>
      </c>
    </row>
    <row r="3175" spans="2:19">
      <c r="B3175" s="5">
        <v>1985</v>
      </c>
      <c r="C3175" s="34"/>
      <c r="D3175" s="34"/>
      <c r="E3175" s="34"/>
      <c r="F3175" s="34"/>
      <c r="G3175" s="34"/>
      <c r="H3175" s="34">
        <v>19996.11</v>
      </c>
      <c r="I3175" s="34">
        <v>19996.11</v>
      </c>
      <c r="J3175" s="34">
        <v>19996.11</v>
      </c>
      <c r="K3175" s="34">
        <v>19996.11</v>
      </c>
      <c r="L3175" s="34">
        <v>19996.11</v>
      </c>
      <c r="M3175" s="34">
        <v>19996.11</v>
      </c>
      <c r="N3175" s="34">
        <v>19996.11</v>
      </c>
      <c r="O3175" s="34">
        <v>19996.11</v>
      </c>
      <c r="P3175" s="34">
        <v>19996.11</v>
      </c>
      <c r="Q3175" s="34">
        <v>19996.11</v>
      </c>
      <c r="R3175" s="34">
        <v>19346.990000000002</v>
      </c>
      <c r="S3175" s="34">
        <v>19346.990000000002</v>
      </c>
    </row>
    <row r="3176" spans="2:19">
      <c r="B3176" s="5">
        <v>1984</v>
      </c>
      <c r="C3176" s="34"/>
      <c r="D3176" s="34"/>
      <c r="E3176" s="34"/>
      <c r="F3176" s="34"/>
      <c r="G3176" s="34"/>
      <c r="H3176" s="34">
        <v>18502.73</v>
      </c>
      <c r="I3176" s="34">
        <v>18502.73</v>
      </c>
      <c r="J3176" s="34">
        <v>18502.73</v>
      </c>
      <c r="K3176" s="34">
        <v>18502.73</v>
      </c>
      <c r="L3176" s="34">
        <v>18502.73</v>
      </c>
      <c r="M3176" s="34">
        <v>18502.73</v>
      </c>
      <c r="N3176" s="34">
        <v>18502.73</v>
      </c>
      <c r="O3176" s="34">
        <v>18056.36</v>
      </c>
      <c r="P3176" s="34">
        <v>18056.36</v>
      </c>
      <c r="Q3176" s="34">
        <v>18056.36</v>
      </c>
      <c r="R3176" s="34">
        <v>18056.36</v>
      </c>
      <c r="S3176" s="34">
        <v>18056.36</v>
      </c>
    </row>
    <row r="3177" spans="2:19">
      <c r="B3177" s="5">
        <v>1983</v>
      </c>
      <c r="C3177" s="34"/>
      <c r="D3177" s="34"/>
      <c r="E3177" s="34"/>
      <c r="F3177" s="34"/>
      <c r="G3177" s="34"/>
      <c r="H3177" s="34">
        <v>29273.51</v>
      </c>
      <c r="I3177" s="34">
        <v>29273.51</v>
      </c>
      <c r="J3177" s="34">
        <v>29273.51</v>
      </c>
      <c r="K3177" s="34">
        <v>29273.51</v>
      </c>
      <c r="L3177" s="34">
        <v>29273.51</v>
      </c>
      <c r="M3177" s="34">
        <v>29273.51</v>
      </c>
      <c r="N3177" s="34">
        <v>28798.73</v>
      </c>
      <c r="O3177" s="34">
        <v>28798.73</v>
      </c>
      <c r="P3177" s="34">
        <v>28798.73</v>
      </c>
      <c r="Q3177" s="34">
        <v>28798.73</v>
      </c>
      <c r="R3177" s="34">
        <v>28798.73</v>
      </c>
      <c r="S3177" s="34">
        <v>28798.73</v>
      </c>
    </row>
    <row r="3178" spans="2:19">
      <c r="B3178" s="5">
        <v>1982</v>
      </c>
      <c r="C3178" s="34"/>
      <c r="D3178" s="34"/>
      <c r="E3178" s="34"/>
      <c r="F3178" s="34"/>
      <c r="G3178" s="34"/>
      <c r="H3178" s="34">
        <v>11317.96</v>
      </c>
      <c r="I3178" s="34">
        <v>11317.96</v>
      </c>
      <c r="J3178" s="34">
        <v>11317.96</v>
      </c>
      <c r="K3178" s="34">
        <v>11317.96</v>
      </c>
      <c r="L3178" s="34">
        <v>11317.96</v>
      </c>
      <c r="M3178" s="34">
        <v>11317.96</v>
      </c>
      <c r="N3178" s="34">
        <v>11317.96</v>
      </c>
      <c r="O3178" s="34">
        <v>11317.96</v>
      </c>
      <c r="P3178" s="34">
        <v>11317.96</v>
      </c>
      <c r="Q3178" s="34">
        <v>11317.96</v>
      </c>
      <c r="R3178" s="34">
        <v>11317.96</v>
      </c>
      <c r="S3178" s="34">
        <v>11317.96</v>
      </c>
    </row>
    <row r="3179" spans="2:19">
      <c r="B3179" s="5">
        <v>1981</v>
      </c>
      <c r="C3179" s="34"/>
      <c r="D3179" s="34"/>
      <c r="E3179" s="34"/>
      <c r="F3179" s="34"/>
      <c r="G3179" s="34"/>
      <c r="H3179" s="34">
        <v>32429.7</v>
      </c>
      <c r="I3179" s="34">
        <v>32429.7</v>
      </c>
      <c r="J3179" s="34">
        <v>32429.7</v>
      </c>
      <c r="K3179" s="34">
        <v>32429.7</v>
      </c>
      <c r="L3179" s="34">
        <v>32429.7</v>
      </c>
      <c r="M3179" s="34">
        <v>32429.7</v>
      </c>
      <c r="N3179" s="34">
        <v>32429.7</v>
      </c>
      <c r="O3179" s="34">
        <v>32429.7</v>
      </c>
      <c r="P3179" s="34">
        <v>32429.7</v>
      </c>
      <c r="Q3179" s="34">
        <v>32429.7</v>
      </c>
      <c r="R3179" s="34">
        <v>32429.7</v>
      </c>
      <c r="S3179" s="34">
        <v>32429.7</v>
      </c>
    </row>
    <row r="3180" spans="2:19">
      <c r="B3180" s="5">
        <v>1980</v>
      </c>
      <c r="C3180" s="34"/>
      <c r="D3180" s="34"/>
      <c r="E3180" s="34"/>
      <c r="F3180" s="34"/>
      <c r="G3180" s="34"/>
      <c r="H3180" s="34">
        <v>28882.36</v>
      </c>
      <c r="I3180" s="34">
        <v>28882.36</v>
      </c>
      <c r="J3180" s="34">
        <v>28882.36</v>
      </c>
      <c r="K3180" s="34">
        <v>28882.36</v>
      </c>
      <c r="L3180" s="34">
        <v>28882.36</v>
      </c>
      <c r="M3180" s="34">
        <v>28882.36</v>
      </c>
      <c r="N3180" s="34">
        <v>28882.36</v>
      </c>
      <c r="O3180" s="34">
        <v>28882.36</v>
      </c>
      <c r="P3180" s="34">
        <v>28882.36</v>
      </c>
      <c r="Q3180" s="34">
        <v>28882.36</v>
      </c>
      <c r="R3180" s="34">
        <v>28882.36</v>
      </c>
      <c r="S3180" s="34">
        <v>28882.36</v>
      </c>
    </row>
    <row r="3181" spans="2:19">
      <c r="B3181" s="5">
        <v>1979</v>
      </c>
      <c r="C3181" s="34"/>
      <c r="D3181" s="34"/>
      <c r="E3181" s="34"/>
      <c r="F3181" s="34"/>
      <c r="G3181" s="34"/>
      <c r="H3181" s="34">
        <v>27036.6</v>
      </c>
      <c r="I3181" s="34">
        <v>27036.6</v>
      </c>
      <c r="J3181" s="34">
        <v>27036.6</v>
      </c>
      <c r="K3181" s="34">
        <v>27036.6</v>
      </c>
      <c r="L3181" s="34">
        <v>27036.6</v>
      </c>
      <c r="M3181" s="34">
        <v>27036.6</v>
      </c>
      <c r="N3181" s="34">
        <v>27036.6</v>
      </c>
      <c r="O3181" s="34">
        <v>27036.6</v>
      </c>
      <c r="P3181" s="34">
        <v>27036.6</v>
      </c>
      <c r="Q3181" s="34">
        <v>27036.6</v>
      </c>
      <c r="R3181" s="34">
        <v>27036.6</v>
      </c>
      <c r="S3181" s="34">
        <v>27036.6</v>
      </c>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445445.75999999995</v>
      </c>
      <c r="I3231" s="10">
        <f>SUM(I3144:I3230)</f>
        <v>445445.75999999995</v>
      </c>
      <c r="J3231" s="10">
        <f t="shared" ref="J3231" si="64">SUM(J3144:J3230)</f>
        <v>467039.03999999992</v>
      </c>
      <c r="K3231" s="10">
        <f>SUM(K3144:K3230)</f>
        <v>490824.79999999993</v>
      </c>
      <c r="L3231" s="10">
        <f t="shared" ref="L3231" si="65">SUM(L3144:L3230)</f>
        <v>533581.08000000007</v>
      </c>
      <c r="M3231" s="10">
        <f>SUM(M3144:M3230)</f>
        <v>584024</v>
      </c>
      <c r="N3231" s="10">
        <f>SUM(N3139:N3230)</f>
        <v>610956.92999999993</v>
      </c>
      <c r="O3231" s="10">
        <f>SUM(O3139:O3230)</f>
        <v>660902.50999999989</v>
      </c>
      <c r="P3231" s="10">
        <f>SUM(P3139:P3230)</f>
        <v>690939.96999999986</v>
      </c>
      <c r="Q3231" s="10">
        <f>SUM(Q3139:Q3230)</f>
        <v>827070.09</v>
      </c>
      <c r="R3231" s="10">
        <f>SUM(R3138:R3230)</f>
        <v>1067360.6399999999</v>
      </c>
      <c r="S3231" s="10">
        <f>SUM(S3138:S3230)</f>
        <v>1270732.67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16172.44</v>
      </c>
    </row>
    <row r="3234" spans="1:19">
      <c r="A3234" s="35"/>
      <c r="B3234" s="5">
        <v>2021</v>
      </c>
      <c r="C3234" s="33"/>
      <c r="D3234" s="33"/>
      <c r="E3234" s="33"/>
      <c r="F3234" s="33"/>
      <c r="G3234" s="33"/>
      <c r="H3234" s="33"/>
      <c r="I3234" s="33"/>
      <c r="J3234" s="33"/>
      <c r="K3234" s="33"/>
      <c r="L3234" s="33"/>
      <c r="M3234" s="33"/>
      <c r="N3234" s="33"/>
      <c r="O3234" s="33"/>
      <c r="P3234" s="33"/>
      <c r="Q3234" s="33"/>
      <c r="R3234" s="34">
        <v>25411.83</v>
      </c>
      <c r="S3234" s="34">
        <v>25411.83</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83155</v>
      </c>
      <c r="O3238" s="34">
        <v>83155</v>
      </c>
      <c r="P3238" s="34">
        <v>83155</v>
      </c>
      <c r="Q3238" s="34">
        <v>83155</v>
      </c>
      <c r="R3238" s="34">
        <v>83155</v>
      </c>
      <c r="S3238" s="34">
        <v>83155</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12922.83</v>
      </c>
      <c r="M3240" s="34">
        <v>12922.83</v>
      </c>
      <c r="N3240" s="34">
        <v>12922.83</v>
      </c>
      <c r="O3240" s="34">
        <v>12922.83</v>
      </c>
      <c r="P3240" s="34">
        <v>12922.83</v>
      </c>
      <c r="Q3240" s="34">
        <v>12922.83</v>
      </c>
      <c r="R3240" s="34">
        <v>12922.83</v>
      </c>
      <c r="S3240" s="34">
        <v>12922.83</v>
      </c>
    </row>
    <row r="3241" spans="1:19">
      <c r="B3241" s="5">
        <v>2014</v>
      </c>
      <c r="C3241" s="33"/>
      <c r="D3241" s="33"/>
      <c r="E3241" s="33"/>
      <c r="F3241" s="33"/>
      <c r="G3241" s="33"/>
      <c r="H3241" s="33"/>
      <c r="I3241" s="33"/>
      <c r="J3241" s="33"/>
      <c r="K3241" s="34">
        <v>13111.79</v>
      </c>
      <c r="L3241" s="34">
        <v>13111.79</v>
      </c>
      <c r="M3241" s="34">
        <v>13111.79</v>
      </c>
      <c r="N3241" s="34">
        <v>13111.79</v>
      </c>
      <c r="O3241" s="34">
        <v>13111.79</v>
      </c>
      <c r="P3241" s="34">
        <v>13111.79</v>
      </c>
      <c r="Q3241" s="34">
        <v>13111.79</v>
      </c>
      <c r="R3241" s="34">
        <v>13111.79</v>
      </c>
      <c r="S3241" s="34">
        <v>13111.79</v>
      </c>
    </row>
    <row r="3242" spans="1:19">
      <c r="B3242" s="5">
        <v>2013</v>
      </c>
      <c r="C3242" s="33"/>
      <c r="D3242" s="33"/>
      <c r="E3242" s="33"/>
      <c r="F3242" s="33"/>
      <c r="G3242" s="33"/>
      <c r="H3242" s="33"/>
      <c r="I3242" s="33"/>
      <c r="J3242" s="34">
        <v>1528.29</v>
      </c>
      <c r="K3242" s="34">
        <v>1528.29</v>
      </c>
      <c r="L3242" s="34">
        <v>1528.29</v>
      </c>
      <c r="M3242" s="34">
        <v>1528.29</v>
      </c>
      <c r="N3242" s="34">
        <v>1528.29</v>
      </c>
      <c r="O3242" s="34">
        <v>1528.29</v>
      </c>
      <c r="P3242" s="34">
        <v>1528.29</v>
      </c>
      <c r="Q3242" s="34">
        <v>1528.29</v>
      </c>
      <c r="R3242" s="34">
        <v>1528.29</v>
      </c>
      <c r="S3242" s="34">
        <v>1528.29</v>
      </c>
    </row>
    <row r="3243" spans="1:19">
      <c r="B3243" s="5">
        <v>2012</v>
      </c>
      <c r="C3243" s="33"/>
      <c r="D3243" s="33"/>
      <c r="E3243" s="33"/>
      <c r="F3243" s="33"/>
      <c r="G3243" s="33"/>
      <c r="H3243" s="33"/>
      <c r="I3243" s="34">
        <v>30057.91</v>
      </c>
      <c r="J3243" s="34">
        <v>30057.91</v>
      </c>
      <c r="K3243" s="34">
        <v>30057.91</v>
      </c>
      <c r="L3243" s="34">
        <v>30057.91</v>
      </c>
      <c r="M3243" s="34">
        <v>30057.91</v>
      </c>
      <c r="N3243" s="34">
        <v>30057.91</v>
      </c>
      <c r="O3243" s="34">
        <v>30057.91</v>
      </c>
      <c r="P3243" s="34">
        <v>30057.91</v>
      </c>
      <c r="Q3243" s="34">
        <v>30057.91</v>
      </c>
      <c r="R3243" s="34">
        <v>30057.91</v>
      </c>
      <c r="S3243" s="34">
        <v>30057.91</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c r="G3246" s="34"/>
      <c r="H3246" s="34">
        <v>27525.73</v>
      </c>
      <c r="I3246" s="34">
        <v>27525.73</v>
      </c>
      <c r="J3246" s="34">
        <v>27525.73</v>
      </c>
      <c r="K3246" s="34">
        <v>27525.73</v>
      </c>
      <c r="L3246" s="34">
        <v>27525.73</v>
      </c>
      <c r="M3246" s="34">
        <v>27525.73</v>
      </c>
      <c r="N3246" s="34">
        <v>27525.73</v>
      </c>
      <c r="O3246" s="34">
        <v>27525.73</v>
      </c>
      <c r="P3246" s="34">
        <v>27525.73</v>
      </c>
      <c r="Q3246" s="34">
        <v>27525.73</v>
      </c>
      <c r="R3246" s="34">
        <v>27525.73</v>
      </c>
      <c r="S3246" s="34">
        <v>27525.73</v>
      </c>
    </row>
    <row r="3247" spans="1:19">
      <c r="B3247" s="5">
        <v>2008</v>
      </c>
      <c r="C3247" s="33"/>
      <c r="D3247" s="33"/>
      <c r="E3247" s="34"/>
      <c r="F3247" s="34"/>
      <c r="G3247" s="34"/>
      <c r="H3247" s="34">
        <v>14284.61</v>
      </c>
      <c r="I3247" s="34">
        <v>14284.61</v>
      </c>
      <c r="J3247" s="34">
        <v>14284.61</v>
      </c>
      <c r="K3247" s="34">
        <v>14284.61</v>
      </c>
      <c r="L3247" s="34">
        <v>14284.61</v>
      </c>
      <c r="M3247" s="34">
        <v>14284.61</v>
      </c>
      <c r="N3247" s="34">
        <v>14284.61</v>
      </c>
      <c r="O3247" s="34">
        <v>14284.61</v>
      </c>
      <c r="P3247" s="34">
        <v>14284.61</v>
      </c>
      <c r="Q3247" s="34">
        <v>14284.61</v>
      </c>
      <c r="R3247" s="34">
        <v>14284.61</v>
      </c>
      <c r="S3247" s="34">
        <v>14284.61</v>
      </c>
    </row>
    <row r="3248" spans="1:19">
      <c r="B3248" s="5">
        <v>2007</v>
      </c>
      <c r="C3248" s="33"/>
      <c r="D3248" s="34"/>
      <c r="E3248" s="34"/>
      <c r="F3248" s="34"/>
      <c r="G3248" s="34"/>
      <c r="H3248" s="34">
        <v>80204.929999999993</v>
      </c>
      <c r="I3248" s="34">
        <v>80204.929999999993</v>
      </c>
      <c r="J3248" s="34">
        <v>80204.929999999993</v>
      </c>
      <c r="K3248" s="34">
        <v>80204.929999999993</v>
      </c>
      <c r="L3248" s="34">
        <v>80204.929999999993</v>
      </c>
      <c r="M3248" s="34">
        <v>80204.929999999993</v>
      </c>
      <c r="N3248" s="34">
        <v>80204.929999999993</v>
      </c>
      <c r="O3248" s="34">
        <v>80204.929999999993</v>
      </c>
      <c r="P3248" s="34">
        <v>80204.929999999993</v>
      </c>
      <c r="Q3248" s="34">
        <v>80204.929999999993</v>
      </c>
      <c r="R3248" s="34">
        <v>80204.929999999993</v>
      </c>
      <c r="S3248" s="34">
        <v>80204.929999999993</v>
      </c>
    </row>
    <row r="3249" spans="2:19">
      <c r="B3249" s="5">
        <v>2006</v>
      </c>
      <c r="C3249" s="34"/>
      <c r="D3249" s="34"/>
      <c r="E3249" s="34"/>
      <c r="F3249" s="34"/>
      <c r="G3249" s="34"/>
      <c r="H3249" s="34">
        <v>39994.31</v>
      </c>
      <c r="I3249" s="34">
        <v>39994.31</v>
      </c>
      <c r="J3249" s="34">
        <v>39994.31</v>
      </c>
      <c r="K3249" s="34">
        <v>39994.31</v>
      </c>
      <c r="L3249" s="34">
        <v>39994.31</v>
      </c>
      <c r="M3249" s="34">
        <v>39994.31</v>
      </c>
      <c r="N3249" s="34">
        <v>39994.31</v>
      </c>
      <c r="O3249" s="34">
        <v>39994.31</v>
      </c>
      <c r="P3249" s="34">
        <v>39994.31</v>
      </c>
      <c r="Q3249" s="34">
        <v>39994.31</v>
      </c>
      <c r="R3249" s="34">
        <v>39994.31</v>
      </c>
      <c r="S3249" s="34">
        <v>39994.31</v>
      </c>
    </row>
    <row r="3250" spans="2:19">
      <c r="B3250" s="5">
        <v>2005</v>
      </c>
      <c r="C3250" s="34"/>
      <c r="D3250" s="34"/>
      <c r="E3250" s="34"/>
      <c r="F3250" s="34"/>
      <c r="G3250" s="34"/>
      <c r="H3250" s="34">
        <v>29490.29</v>
      </c>
      <c r="I3250" s="34">
        <v>29490.29</v>
      </c>
      <c r="J3250" s="34">
        <v>29490.29</v>
      </c>
      <c r="K3250" s="34">
        <v>29490.29</v>
      </c>
      <c r="L3250" s="34">
        <v>29490.29</v>
      </c>
      <c r="M3250" s="34">
        <v>29490.29</v>
      </c>
      <c r="N3250" s="34">
        <v>29490.29</v>
      </c>
      <c r="O3250" s="34">
        <v>29490.29</v>
      </c>
      <c r="P3250" s="34">
        <v>29490.29</v>
      </c>
      <c r="Q3250" s="34">
        <v>29490.29</v>
      </c>
      <c r="R3250" s="34">
        <v>29490.29</v>
      </c>
      <c r="S3250" s="34">
        <v>29490.29</v>
      </c>
    </row>
    <row r="3251" spans="2:19">
      <c r="B3251" s="5">
        <v>2004</v>
      </c>
      <c r="C3251" s="34"/>
      <c r="D3251" s="34"/>
      <c r="E3251" s="34"/>
      <c r="F3251" s="34"/>
      <c r="G3251" s="34"/>
      <c r="H3251" s="34">
        <v>49289.34</v>
      </c>
      <c r="I3251" s="34">
        <v>49289.34</v>
      </c>
      <c r="J3251" s="34">
        <v>49289.34</v>
      </c>
      <c r="K3251" s="34">
        <v>49289.34</v>
      </c>
      <c r="L3251" s="34">
        <v>49289.34</v>
      </c>
      <c r="M3251" s="34">
        <v>49289.34</v>
      </c>
      <c r="N3251" s="34">
        <v>49289.34</v>
      </c>
      <c r="O3251" s="34">
        <v>49289.34</v>
      </c>
      <c r="P3251" s="34">
        <v>49289.34</v>
      </c>
      <c r="Q3251" s="34">
        <v>49289.34</v>
      </c>
      <c r="R3251" s="34">
        <v>49289.34</v>
      </c>
      <c r="S3251" s="34">
        <v>49289.34</v>
      </c>
    </row>
    <row r="3252" spans="2:19">
      <c r="B3252" s="5">
        <v>2003</v>
      </c>
      <c r="C3252" s="34"/>
      <c r="D3252" s="34"/>
      <c r="E3252" s="34"/>
      <c r="F3252" s="34"/>
      <c r="G3252" s="34"/>
      <c r="H3252" s="34">
        <v>41079.040000000001</v>
      </c>
      <c r="I3252" s="34">
        <v>41079.040000000001</v>
      </c>
      <c r="J3252" s="34">
        <v>41079.040000000001</v>
      </c>
      <c r="K3252" s="34">
        <v>41079.040000000001</v>
      </c>
      <c r="L3252" s="34">
        <v>41079.040000000001</v>
      </c>
      <c r="M3252" s="34">
        <v>41079.040000000001</v>
      </c>
      <c r="N3252" s="34">
        <v>41079.040000000001</v>
      </c>
      <c r="O3252" s="34">
        <v>41079.040000000001</v>
      </c>
      <c r="P3252" s="34">
        <v>41079.040000000001</v>
      </c>
      <c r="Q3252" s="34">
        <v>41079.040000000001</v>
      </c>
      <c r="R3252" s="34">
        <v>41079.040000000001</v>
      </c>
      <c r="S3252" s="34">
        <v>41079.040000000001</v>
      </c>
    </row>
    <row r="3253" spans="2:19">
      <c r="B3253" s="5">
        <v>2002</v>
      </c>
      <c r="C3253" s="34"/>
      <c r="D3253" s="34"/>
      <c r="E3253" s="34"/>
      <c r="F3253" s="34"/>
      <c r="G3253" s="34"/>
      <c r="H3253" s="34">
        <v>57538.53</v>
      </c>
      <c r="I3253" s="34">
        <v>57538.53</v>
      </c>
      <c r="J3253" s="34">
        <v>57538.53</v>
      </c>
      <c r="K3253" s="34">
        <v>57538.53</v>
      </c>
      <c r="L3253" s="34">
        <v>57538.53</v>
      </c>
      <c r="M3253" s="34">
        <v>57538.53</v>
      </c>
      <c r="N3253" s="34">
        <v>57538.53</v>
      </c>
      <c r="O3253" s="34">
        <v>57538.53</v>
      </c>
      <c r="P3253" s="34">
        <v>57538.53</v>
      </c>
      <c r="Q3253" s="34">
        <v>57538.53</v>
      </c>
      <c r="R3253" s="34">
        <v>57538.53</v>
      </c>
      <c r="S3253" s="34">
        <v>57538.53</v>
      </c>
    </row>
    <row r="3254" spans="2:19">
      <c r="B3254" s="5">
        <v>2001</v>
      </c>
      <c r="C3254" s="34"/>
      <c r="D3254" s="34"/>
      <c r="E3254" s="34"/>
      <c r="F3254" s="34"/>
      <c r="G3254" s="34"/>
      <c r="H3254" s="34">
        <v>44963.39</v>
      </c>
      <c r="I3254" s="34">
        <v>44963.39</v>
      </c>
      <c r="J3254" s="34">
        <v>44963.39</v>
      </c>
      <c r="K3254" s="34">
        <v>44963.39</v>
      </c>
      <c r="L3254" s="34">
        <v>44963.39</v>
      </c>
      <c r="M3254" s="34">
        <v>44963.39</v>
      </c>
      <c r="N3254" s="34">
        <v>44963.39</v>
      </c>
      <c r="O3254" s="34">
        <v>44963.39</v>
      </c>
      <c r="P3254" s="34">
        <v>44963.39</v>
      </c>
      <c r="Q3254" s="34">
        <v>44963.39</v>
      </c>
      <c r="R3254" s="34">
        <v>44963.39</v>
      </c>
      <c r="S3254" s="34">
        <v>44963.39</v>
      </c>
    </row>
    <row r="3255" spans="2:19">
      <c r="B3255" s="5">
        <v>2000</v>
      </c>
      <c r="C3255" s="34"/>
      <c r="D3255" s="34"/>
      <c r="E3255" s="34"/>
      <c r="F3255" s="34"/>
      <c r="G3255" s="34"/>
      <c r="H3255" s="34">
        <v>23131.08</v>
      </c>
      <c r="I3255" s="34">
        <v>23131.08</v>
      </c>
      <c r="J3255" s="34">
        <v>23131.08</v>
      </c>
      <c r="K3255" s="34">
        <v>23131.08</v>
      </c>
      <c r="L3255" s="34">
        <v>23131.08</v>
      </c>
      <c r="M3255" s="34">
        <v>23131.08</v>
      </c>
      <c r="N3255" s="34">
        <v>23131.08</v>
      </c>
      <c r="O3255" s="34">
        <v>23131.08</v>
      </c>
      <c r="P3255" s="34">
        <v>23131.08</v>
      </c>
      <c r="Q3255" s="34">
        <v>23131.08</v>
      </c>
      <c r="R3255" s="34">
        <v>23131.08</v>
      </c>
      <c r="S3255" s="34">
        <v>23131.08</v>
      </c>
    </row>
    <row r="3256" spans="2:19">
      <c r="B3256" s="5">
        <v>1999</v>
      </c>
      <c r="C3256" s="34"/>
      <c r="D3256" s="34"/>
      <c r="E3256" s="34"/>
      <c r="F3256" s="34"/>
      <c r="G3256" s="34"/>
      <c r="H3256" s="34">
        <v>24898.15</v>
      </c>
      <c r="I3256" s="34">
        <v>24898.15</v>
      </c>
      <c r="J3256" s="34">
        <v>24898.15</v>
      </c>
      <c r="K3256" s="34">
        <v>24898.15</v>
      </c>
      <c r="L3256" s="34">
        <v>24898.15</v>
      </c>
      <c r="M3256" s="34">
        <v>24898.15</v>
      </c>
      <c r="N3256" s="34">
        <v>24898.15</v>
      </c>
      <c r="O3256" s="34">
        <v>24898.15</v>
      </c>
      <c r="P3256" s="34">
        <v>24898.15</v>
      </c>
      <c r="Q3256" s="34">
        <v>24898.15</v>
      </c>
      <c r="R3256" s="34">
        <v>24898.15</v>
      </c>
      <c r="S3256" s="34">
        <v>24898.15</v>
      </c>
    </row>
    <row r="3257" spans="2:19">
      <c r="B3257" s="5">
        <v>1998</v>
      </c>
      <c r="C3257" s="34"/>
      <c r="D3257" s="34"/>
      <c r="E3257" s="34"/>
      <c r="F3257" s="34"/>
      <c r="G3257" s="34"/>
      <c r="H3257" s="34">
        <v>14337.23</v>
      </c>
      <c r="I3257" s="34">
        <v>14337.23</v>
      </c>
      <c r="J3257" s="34">
        <v>14337.23</v>
      </c>
      <c r="K3257" s="34">
        <v>14337.23</v>
      </c>
      <c r="L3257" s="34">
        <v>14337.23</v>
      </c>
      <c r="M3257" s="34">
        <v>14337.23</v>
      </c>
      <c r="N3257" s="34">
        <v>14337.23</v>
      </c>
      <c r="O3257" s="34">
        <v>14337.23</v>
      </c>
      <c r="P3257" s="34">
        <v>14337.23</v>
      </c>
      <c r="Q3257" s="34">
        <v>14337.23</v>
      </c>
      <c r="R3257" s="34">
        <v>14337.23</v>
      </c>
      <c r="S3257" s="34">
        <v>14337.23</v>
      </c>
    </row>
    <row r="3258" spans="2:19">
      <c r="B3258" s="5">
        <v>1997</v>
      </c>
      <c r="C3258" s="34"/>
      <c r="D3258" s="34"/>
      <c r="E3258" s="34"/>
      <c r="F3258" s="34"/>
      <c r="G3258" s="34"/>
      <c r="H3258" s="34">
        <v>26568.3</v>
      </c>
      <c r="I3258" s="34">
        <v>26568.3</v>
      </c>
      <c r="J3258" s="34">
        <v>26568.3</v>
      </c>
      <c r="K3258" s="34">
        <v>26568.3</v>
      </c>
      <c r="L3258" s="34">
        <v>26568.3</v>
      </c>
      <c r="M3258" s="34">
        <v>26568.3</v>
      </c>
      <c r="N3258" s="34">
        <v>26568.3</v>
      </c>
      <c r="O3258" s="34">
        <v>26568.3</v>
      </c>
      <c r="P3258" s="34">
        <v>26568.3</v>
      </c>
      <c r="Q3258" s="34">
        <v>26568.3</v>
      </c>
      <c r="R3258" s="34">
        <v>26568.3</v>
      </c>
      <c r="S3258" s="34">
        <v>26568.3</v>
      </c>
    </row>
    <row r="3259" spans="2:19">
      <c r="B3259" s="5">
        <v>1996</v>
      </c>
      <c r="C3259" s="34"/>
      <c r="D3259" s="34"/>
      <c r="E3259" s="34"/>
      <c r="F3259" s="34"/>
      <c r="G3259" s="34"/>
      <c r="H3259" s="34">
        <v>45173.74</v>
      </c>
      <c r="I3259" s="34">
        <v>45173.74</v>
      </c>
      <c r="J3259" s="34">
        <v>45173.74</v>
      </c>
      <c r="K3259" s="34">
        <v>45173.74</v>
      </c>
      <c r="L3259" s="34">
        <v>45173.74</v>
      </c>
      <c r="M3259" s="34">
        <v>45173.74</v>
      </c>
      <c r="N3259" s="34">
        <v>45173.74</v>
      </c>
      <c r="O3259" s="34">
        <v>45173.74</v>
      </c>
      <c r="P3259" s="34">
        <v>45173.74</v>
      </c>
      <c r="Q3259" s="34">
        <v>45173.74</v>
      </c>
      <c r="R3259" s="34">
        <v>45173.74</v>
      </c>
      <c r="S3259" s="34">
        <v>45173.74</v>
      </c>
    </row>
    <row r="3260" spans="2:19">
      <c r="B3260" s="5">
        <v>1995</v>
      </c>
      <c r="C3260" s="34"/>
      <c r="D3260" s="34"/>
      <c r="E3260" s="34"/>
      <c r="F3260" s="34"/>
      <c r="G3260" s="34"/>
      <c r="H3260" s="34">
        <v>88400.91</v>
      </c>
      <c r="I3260" s="34">
        <v>88400.91</v>
      </c>
      <c r="J3260" s="34">
        <v>88400.91</v>
      </c>
      <c r="K3260" s="34">
        <v>88400.91</v>
      </c>
      <c r="L3260" s="34">
        <v>88400.91</v>
      </c>
      <c r="M3260" s="34">
        <v>88400.91</v>
      </c>
      <c r="N3260" s="34">
        <v>88400.91</v>
      </c>
      <c r="O3260" s="34">
        <v>88400.91</v>
      </c>
      <c r="P3260" s="34">
        <v>88400.91</v>
      </c>
      <c r="Q3260" s="34">
        <v>88400.91</v>
      </c>
      <c r="R3260" s="34">
        <v>88400.91</v>
      </c>
      <c r="S3260" s="34">
        <v>88400.91</v>
      </c>
    </row>
    <row r="3261" spans="2:19">
      <c r="B3261" s="5">
        <v>1994</v>
      </c>
      <c r="C3261" s="34"/>
      <c r="D3261" s="34"/>
      <c r="E3261" s="34"/>
      <c r="F3261" s="34"/>
      <c r="G3261" s="34"/>
      <c r="H3261" s="34">
        <v>52020.06</v>
      </c>
      <c r="I3261" s="34">
        <v>52020.06</v>
      </c>
      <c r="J3261" s="34">
        <v>52020.06</v>
      </c>
      <c r="K3261" s="34">
        <v>52020.06</v>
      </c>
      <c r="L3261" s="34">
        <v>52020.06</v>
      </c>
      <c r="M3261" s="34">
        <v>52020.06</v>
      </c>
      <c r="N3261" s="34">
        <v>52020.06</v>
      </c>
      <c r="O3261" s="34">
        <v>52020.06</v>
      </c>
      <c r="P3261" s="34">
        <v>52020.06</v>
      </c>
      <c r="Q3261" s="34">
        <v>52020.06</v>
      </c>
      <c r="R3261" s="34">
        <v>52020.06</v>
      </c>
      <c r="S3261" s="34">
        <v>52020.06</v>
      </c>
    </row>
    <row r="3262" spans="2:19">
      <c r="B3262" s="5">
        <v>1993</v>
      </c>
      <c r="C3262" s="34"/>
      <c r="D3262" s="34"/>
      <c r="E3262" s="34"/>
      <c r="F3262" s="34"/>
      <c r="G3262" s="34"/>
      <c r="H3262" s="34">
        <v>143471.26</v>
      </c>
      <c r="I3262" s="34">
        <v>143471.26</v>
      </c>
      <c r="J3262" s="34">
        <v>143471.26</v>
      </c>
      <c r="K3262" s="34">
        <v>143471.26</v>
      </c>
      <c r="L3262" s="34">
        <v>143471.26</v>
      </c>
      <c r="M3262" s="34">
        <v>143471.26</v>
      </c>
      <c r="N3262" s="34">
        <v>143471.26</v>
      </c>
      <c r="O3262" s="34">
        <v>143471.26</v>
      </c>
      <c r="P3262" s="34">
        <v>143471.26</v>
      </c>
      <c r="Q3262" s="34">
        <v>143471.26</v>
      </c>
      <c r="R3262" s="34">
        <v>143471.26</v>
      </c>
      <c r="S3262" s="34">
        <v>143471.26</v>
      </c>
    </row>
    <row r="3263" spans="2:19">
      <c r="B3263" s="5">
        <v>1992</v>
      </c>
      <c r="C3263" s="34"/>
      <c r="D3263" s="34"/>
      <c r="E3263" s="34"/>
      <c r="F3263" s="34"/>
      <c r="G3263" s="34"/>
      <c r="H3263" s="34">
        <v>2735.06</v>
      </c>
      <c r="I3263" s="34">
        <v>2735.06</v>
      </c>
      <c r="J3263" s="34">
        <v>2735.06</v>
      </c>
      <c r="K3263" s="34">
        <v>2735.06</v>
      </c>
      <c r="L3263" s="34">
        <v>2735.06</v>
      </c>
      <c r="M3263" s="34">
        <v>2735.06</v>
      </c>
      <c r="N3263" s="34">
        <v>2735.06</v>
      </c>
      <c r="O3263" s="34">
        <v>2735.06</v>
      </c>
      <c r="P3263" s="34">
        <v>2735.06</v>
      </c>
      <c r="Q3263" s="34">
        <v>2735.06</v>
      </c>
      <c r="R3263" s="34">
        <v>2735.06</v>
      </c>
      <c r="S3263" s="34">
        <v>2735.06</v>
      </c>
    </row>
    <row r="3264" spans="2:19">
      <c r="B3264" s="5">
        <v>1991</v>
      </c>
      <c r="C3264" s="34"/>
      <c r="D3264" s="34"/>
      <c r="E3264" s="34"/>
      <c r="F3264" s="34"/>
      <c r="G3264" s="34"/>
      <c r="H3264" s="34">
        <v>68598.98</v>
      </c>
      <c r="I3264" s="34">
        <v>68598.98</v>
      </c>
      <c r="J3264" s="34">
        <v>68598.98</v>
      </c>
      <c r="K3264" s="34">
        <v>68598.98</v>
      </c>
      <c r="L3264" s="34">
        <v>68598.98</v>
      </c>
      <c r="M3264" s="34">
        <v>68598.98</v>
      </c>
      <c r="N3264" s="34">
        <v>68598.98</v>
      </c>
      <c r="O3264" s="34">
        <v>68598.98</v>
      </c>
      <c r="P3264" s="34">
        <v>68598.98</v>
      </c>
      <c r="Q3264" s="34">
        <v>68598.98</v>
      </c>
      <c r="R3264" s="34">
        <v>68598.98</v>
      </c>
      <c r="S3264" s="34">
        <v>68598.98</v>
      </c>
    </row>
    <row r="3265" spans="2:19">
      <c r="B3265" s="5">
        <v>1990</v>
      </c>
      <c r="C3265" s="34"/>
      <c r="D3265" s="34"/>
      <c r="E3265" s="34"/>
      <c r="F3265" s="34"/>
      <c r="G3265" s="34"/>
      <c r="H3265" s="34">
        <v>43842.49</v>
      </c>
      <c r="I3265" s="34">
        <v>43842.49</v>
      </c>
      <c r="J3265" s="34">
        <v>43842.49</v>
      </c>
      <c r="K3265" s="34">
        <v>43842.49</v>
      </c>
      <c r="L3265" s="34">
        <v>43842.49</v>
      </c>
      <c r="M3265" s="34">
        <v>43842.49</v>
      </c>
      <c r="N3265" s="34">
        <v>43842.49</v>
      </c>
      <c r="O3265" s="34">
        <v>43842.49</v>
      </c>
      <c r="P3265" s="34">
        <v>43842.49</v>
      </c>
      <c r="Q3265" s="34">
        <v>43842.49</v>
      </c>
      <c r="R3265" s="34">
        <v>43842.49</v>
      </c>
      <c r="S3265" s="34">
        <v>43842.49</v>
      </c>
    </row>
    <row r="3266" spans="2:19">
      <c r="B3266" s="5">
        <v>1989</v>
      </c>
      <c r="C3266" s="34"/>
      <c r="D3266" s="34"/>
      <c r="E3266" s="34"/>
      <c r="F3266" s="34"/>
      <c r="G3266" s="34"/>
      <c r="H3266" s="34">
        <v>61949.79</v>
      </c>
      <c r="I3266" s="34">
        <v>61949.79</v>
      </c>
      <c r="J3266" s="34">
        <v>61949.79</v>
      </c>
      <c r="K3266" s="34">
        <v>61949.79</v>
      </c>
      <c r="L3266" s="34">
        <v>61949.79</v>
      </c>
      <c r="M3266" s="34">
        <v>61949.79</v>
      </c>
      <c r="N3266" s="34">
        <v>61949.79</v>
      </c>
      <c r="O3266" s="34">
        <v>61949.79</v>
      </c>
      <c r="P3266" s="34">
        <v>61949.79</v>
      </c>
      <c r="Q3266" s="34">
        <v>61949.79</v>
      </c>
      <c r="R3266" s="34">
        <v>61949.79</v>
      </c>
      <c r="S3266" s="34">
        <v>61949.79</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979497.2200000002</v>
      </c>
      <c r="I3326" s="10">
        <f>SUM(I3239:I3325)</f>
        <v>1009555.1300000001</v>
      </c>
      <c r="J3326" s="10">
        <f t="shared" ref="J3326" si="66">SUM(J3239:J3325)</f>
        <v>1011083.4200000002</v>
      </c>
      <c r="K3326" s="10">
        <f>SUM(K3239:K3325)</f>
        <v>1024195.2100000002</v>
      </c>
      <c r="L3326" s="10">
        <f t="shared" ref="L3326" si="67">SUM(L3239:L3325)</f>
        <v>1037118.04</v>
      </c>
      <c r="M3326" s="10">
        <f>SUM(M3239:M3325)</f>
        <v>1037118.04</v>
      </c>
      <c r="N3326" s="10">
        <f>SUM(N3234:N3325)</f>
        <v>1120273.04</v>
      </c>
      <c r="O3326" s="10">
        <f>SUM(O3234:O3325)</f>
        <v>1120273.04</v>
      </c>
      <c r="P3326" s="10">
        <f>SUM(P3234:P3325)</f>
        <v>1120273.04</v>
      </c>
      <c r="Q3326" s="10">
        <f>SUM(Q3234:Q3325)</f>
        <v>1120273.04</v>
      </c>
      <c r="R3326" s="10">
        <f>SUM(R3233:R3325)</f>
        <v>1145684.8700000001</v>
      </c>
      <c r="S3326" s="10">
        <f>SUM(S3233:S3325)</f>
        <v>1161857.31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2179.2199999999998</v>
      </c>
      <c r="Q3426" s="34">
        <v>2179.2199999999998</v>
      </c>
      <c r="R3426" s="34">
        <v>2179.2199999999998</v>
      </c>
      <c r="S3426" s="34">
        <v>2179.2199999999998</v>
      </c>
    </row>
    <row r="3427" spans="1:19">
      <c r="A3427" s="37"/>
      <c r="B3427" s="5">
        <v>2018</v>
      </c>
      <c r="C3427" s="33"/>
      <c r="D3427" s="33"/>
      <c r="E3427" s="33"/>
      <c r="F3427" s="33"/>
      <c r="G3427" s="33"/>
      <c r="H3427" s="33"/>
      <c r="I3427" s="33"/>
      <c r="J3427" s="33"/>
      <c r="K3427" s="33"/>
      <c r="L3427" s="33"/>
      <c r="M3427" s="33"/>
      <c r="N3427" s="33"/>
      <c r="O3427" s="34">
        <v>38375.31</v>
      </c>
      <c r="P3427" s="34">
        <v>38375.31</v>
      </c>
      <c r="Q3427" s="34">
        <v>38375.31</v>
      </c>
      <c r="R3427" s="34">
        <v>38375.31</v>
      </c>
      <c r="S3427" s="34">
        <v>38375.31</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0</v>
      </c>
      <c r="K3516" s="10">
        <f>SUM(K3429:K3515)</f>
        <v>0</v>
      </c>
      <c r="L3516" s="10">
        <f t="shared" ref="L3516" si="71">SUM(L3429:L3515)</f>
        <v>0</v>
      </c>
      <c r="M3516" s="10">
        <f>SUM(M3429:M3515)</f>
        <v>0</v>
      </c>
      <c r="N3516" s="10">
        <f>SUM(N3424:N3515)</f>
        <v>0</v>
      </c>
      <c r="O3516" s="10">
        <f>SUM(O3424:O3515)</f>
        <v>38375.31</v>
      </c>
      <c r="P3516" s="10">
        <f>SUM(P3424:P3515)</f>
        <v>40554.53</v>
      </c>
      <c r="Q3516" s="10">
        <f>SUM(Q3424:Q3515)</f>
        <v>40554.53</v>
      </c>
      <c r="R3516" s="10">
        <f>SUM(R3423:R3515)</f>
        <v>40554.53</v>
      </c>
      <c r="S3516" s="10">
        <f>SUM(S3423:S3515)</f>
        <v>40554.53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2024-08-09T06:00:50Z</dcterms:modified>
</cp:coreProperties>
</file>